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Obrazac 30T-26" sheetId="1" r:id="rId1"/>
    <sheet name="Sheet1" sheetId="2" r:id="rId2"/>
  </sheets>
  <definedNames>
    <definedName name="OLE_LINK47" localSheetId="0">'Obrazac 30T-26'!#REF!</definedName>
  </definedNames>
  <calcPr calcId="162913"/>
</workbook>
</file>

<file path=xl/calcChain.xml><?xml version="1.0" encoding="utf-8"?>
<calcChain xmlns="http://schemas.openxmlformats.org/spreadsheetml/2006/main">
  <c r="H175" i="1" l="1"/>
  <c r="H176" i="1"/>
  <c r="H177" i="1"/>
  <c r="H178" i="1"/>
  <c r="H179" i="1"/>
  <c r="H180" i="1"/>
  <c r="H181" i="1"/>
  <c r="J137" i="1" l="1"/>
  <c r="J138" i="1"/>
  <c r="J139" i="1"/>
  <c r="J141" i="1"/>
  <c r="J142" i="1"/>
  <c r="J143" i="1"/>
  <c r="J144" i="1"/>
  <c r="J145" i="1"/>
  <c r="J146" i="1"/>
  <c r="J147" i="1"/>
  <c r="J149" i="1"/>
  <c r="J150" i="1"/>
  <c r="J151" i="1"/>
  <c r="J153" i="1"/>
  <c r="J154" i="1"/>
  <c r="J155" i="1"/>
  <c r="J156" i="1"/>
  <c r="J157" i="1"/>
  <c r="J158" i="1"/>
  <c r="J159" i="1"/>
  <c r="J161" i="1"/>
  <c r="J162" i="1"/>
  <c r="J163" i="1"/>
  <c r="J165" i="1"/>
  <c r="J167" i="1"/>
  <c r="J168" i="1"/>
  <c r="J169" i="1"/>
  <c r="J170" i="1"/>
  <c r="J172" i="1"/>
  <c r="J173" i="1"/>
  <c r="J109" i="1"/>
  <c r="J110" i="1"/>
  <c r="J111" i="1"/>
  <c r="J112" i="1"/>
  <c r="J114" i="1"/>
  <c r="J116" i="1"/>
  <c r="J118" i="1"/>
  <c r="J120" i="1"/>
  <c r="J121" i="1"/>
  <c r="J122" i="1"/>
  <c r="J123" i="1"/>
  <c r="J125" i="1"/>
  <c r="J126" i="1"/>
  <c r="J127" i="1"/>
  <c r="J128" i="1"/>
  <c r="J130" i="1"/>
  <c r="J131" i="1"/>
  <c r="J132" i="1"/>
  <c r="J133" i="1"/>
  <c r="J134" i="1"/>
  <c r="J135" i="1"/>
  <c r="J71" i="1"/>
  <c r="J72" i="1"/>
  <c r="J73" i="1"/>
  <c r="J74" i="1"/>
  <c r="J76" i="1"/>
  <c r="J77" i="1"/>
  <c r="J79" i="1"/>
  <c r="J81" i="1"/>
  <c r="J83" i="1"/>
  <c r="J84" i="1"/>
  <c r="J85" i="1"/>
  <c r="J86" i="1"/>
  <c r="J88" i="1"/>
  <c r="J89" i="1"/>
  <c r="J91" i="1"/>
  <c r="J92" i="1"/>
  <c r="J93" i="1"/>
  <c r="J94" i="1"/>
  <c r="J96" i="1"/>
  <c r="J98" i="1"/>
  <c r="J99" i="1"/>
  <c r="J100" i="1"/>
  <c r="J101" i="1"/>
  <c r="J103" i="1"/>
  <c r="J105" i="1"/>
  <c r="J107" i="1"/>
  <c r="J51" i="1" l="1"/>
  <c r="J52" i="1"/>
  <c r="J53" i="1"/>
  <c r="J54" i="1"/>
  <c r="J55" i="1"/>
  <c r="J56" i="1"/>
  <c r="J58" i="1"/>
  <c r="J59" i="1"/>
  <c r="J60" i="1"/>
  <c r="J61" i="1"/>
  <c r="J62" i="1"/>
  <c r="J63" i="1"/>
  <c r="J65" i="1"/>
  <c r="J66" i="1"/>
  <c r="J67" i="1"/>
  <c r="J31" i="1"/>
  <c r="J32" i="1"/>
  <c r="J33" i="1"/>
  <c r="J34" i="1"/>
  <c r="J35" i="1"/>
  <c r="J36" i="1"/>
  <c r="J38" i="1"/>
  <c r="J39" i="1"/>
  <c r="J40" i="1"/>
  <c r="J41" i="1"/>
  <c r="J42" i="1"/>
  <c r="J44" i="1"/>
  <c r="J45" i="1"/>
  <c r="J46" i="1"/>
  <c r="J47" i="1"/>
  <c r="J48" i="1"/>
  <c r="J49" i="1"/>
  <c r="J16" i="1"/>
  <c r="J17" i="1"/>
  <c r="J18" i="1"/>
  <c r="J19" i="1"/>
  <c r="J20" i="1"/>
  <c r="J21" i="1"/>
  <c r="J23" i="1"/>
  <c r="J24" i="1"/>
  <c r="J25" i="1"/>
  <c r="J26" i="1"/>
  <c r="J27" i="1"/>
  <c r="J28" i="1"/>
  <c r="J29" i="1"/>
  <c r="H10" i="1"/>
  <c r="H11" i="1"/>
  <c r="H12" i="1"/>
  <c r="H13" i="1"/>
  <c r="H14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1" i="1"/>
  <c r="H32" i="1"/>
  <c r="H33" i="1"/>
  <c r="H34" i="1"/>
  <c r="H35" i="1"/>
  <c r="H36" i="1"/>
  <c r="H38" i="1"/>
  <c r="H39" i="1"/>
  <c r="H40" i="1"/>
  <c r="H41" i="1"/>
  <c r="H42" i="1"/>
  <c r="H44" i="1"/>
  <c r="H45" i="1"/>
  <c r="H46" i="1"/>
  <c r="H47" i="1"/>
  <c r="H48" i="1"/>
  <c r="H49" i="1"/>
  <c r="H51" i="1"/>
  <c r="H52" i="1"/>
  <c r="H53" i="1"/>
  <c r="H54" i="1"/>
  <c r="H55" i="1"/>
  <c r="H56" i="1"/>
  <c r="H58" i="1"/>
  <c r="H59" i="1"/>
  <c r="H60" i="1"/>
  <c r="H61" i="1"/>
  <c r="H62" i="1"/>
  <c r="H63" i="1"/>
  <c r="H65" i="1"/>
  <c r="H66" i="1"/>
  <c r="H67" i="1"/>
  <c r="H71" i="1"/>
  <c r="H72" i="1"/>
  <c r="H73" i="1"/>
  <c r="H74" i="1"/>
  <c r="H76" i="1"/>
  <c r="H77" i="1"/>
  <c r="H79" i="1"/>
  <c r="H81" i="1"/>
  <c r="H83" i="1"/>
  <c r="H84" i="1"/>
  <c r="H85" i="1"/>
  <c r="H86" i="1"/>
  <c r="H88" i="1"/>
  <c r="H89" i="1"/>
  <c r="H91" i="1"/>
  <c r="H92" i="1"/>
  <c r="H93" i="1"/>
  <c r="H94" i="1"/>
  <c r="H96" i="1"/>
  <c r="H98" i="1"/>
  <c r="H99" i="1"/>
  <c r="H100" i="1"/>
  <c r="H101" i="1"/>
  <c r="H103" i="1"/>
  <c r="H105" i="1"/>
  <c r="H107" i="1"/>
  <c r="H109" i="1"/>
  <c r="H110" i="1"/>
  <c r="H111" i="1"/>
  <c r="H112" i="1"/>
  <c r="H114" i="1"/>
  <c r="H116" i="1"/>
  <c r="H118" i="1"/>
  <c r="H120" i="1"/>
  <c r="H121" i="1"/>
  <c r="H122" i="1"/>
  <c r="H123" i="1"/>
  <c r="H125" i="1"/>
  <c r="H126" i="1"/>
  <c r="H127" i="1"/>
  <c r="H128" i="1"/>
  <c r="H130" i="1"/>
  <c r="H131" i="1"/>
  <c r="H132" i="1"/>
  <c r="H133" i="1"/>
  <c r="H134" i="1"/>
  <c r="H135" i="1"/>
  <c r="H137" i="1"/>
  <c r="H138" i="1"/>
  <c r="H139" i="1"/>
  <c r="H141" i="1"/>
  <c r="H142" i="1"/>
  <c r="H143" i="1"/>
  <c r="H144" i="1"/>
  <c r="H145" i="1"/>
  <c r="H146" i="1"/>
  <c r="H147" i="1"/>
  <c r="H149" i="1"/>
  <c r="H150" i="1"/>
  <c r="H151" i="1"/>
  <c r="H153" i="1"/>
  <c r="H154" i="1"/>
  <c r="H155" i="1"/>
  <c r="H156" i="1"/>
  <c r="H157" i="1"/>
  <c r="H158" i="1"/>
  <c r="H159" i="1"/>
  <c r="H161" i="1"/>
  <c r="H162" i="1"/>
  <c r="H163" i="1"/>
  <c r="H165" i="1"/>
  <c r="H167" i="1"/>
  <c r="H168" i="1"/>
  <c r="H169" i="1"/>
  <c r="H170" i="1"/>
  <c r="H172" i="1"/>
  <c r="H173" i="1"/>
  <c r="H9" i="1"/>
  <c r="G182" i="1" l="1"/>
  <c r="G183" i="1" s="1"/>
  <c r="G184" i="1" s="1"/>
  <c r="J14" i="1"/>
  <c r="J11" i="1"/>
  <c r="J12" i="1"/>
  <c r="J13" i="1"/>
  <c r="J10" i="1"/>
  <c r="J185" i="1" s="1"/>
  <c r="I186" i="1" s="1"/>
  <c r="I187" i="1" s="1"/>
  <c r="G189" i="1" l="1"/>
  <c r="G190" i="1" s="1"/>
  <c r="G191" i="1" s="1"/>
</calcChain>
</file>

<file path=xl/sharedStrings.xml><?xml version="1.0" encoding="utf-8"?>
<sst xmlns="http://schemas.openxmlformats.org/spreadsheetml/2006/main" count="363" uniqueCount="190">
  <si>
    <t>1.1.</t>
  </si>
  <si>
    <t>Zgrada ZOP-a</t>
  </si>
  <si>
    <t>a) centrala za dojavu požara-adresabilna SIEMENS FC724, 6 petlji</t>
  </si>
  <si>
    <t>b) adresabilni optički javljač požara OJ-OP720</t>
  </si>
  <si>
    <t>c) adresabilni ručni javljač požara RJ-FDM221</t>
  </si>
  <si>
    <t>d) konvencionalni ručni javljač požara KRJ-DM1103</t>
  </si>
  <si>
    <t>e) adresabilni termički javljač požažra TJ-HI720</t>
  </si>
  <si>
    <t>f) adresabilne protivpožarane alarmne sirene - unutrašnja</t>
  </si>
  <si>
    <t>1.2.</t>
  </si>
  <si>
    <t>a) centrala za dojavu požara-adresabilna SIEMENS FC724, 4petlje</t>
  </si>
  <si>
    <t>e) Konvencionalni termički javljač požažra HI110</t>
  </si>
  <si>
    <t>f) adresabilne protivpožarane alarmne sirene - unutrašnja i vanjska</t>
  </si>
  <si>
    <t>1.3.</t>
  </si>
  <si>
    <t>e) konvencionalni termički javljač požažra HI110</t>
  </si>
  <si>
    <t>f) adresabilno-konvencionalni kombinovani javljač požara OOH740Ex</t>
  </si>
  <si>
    <t>g) adresabilne protivpožarane alarmne sirene - unutrašnja i vanjska</t>
  </si>
  <si>
    <t>1.4.</t>
  </si>
  <si>
    <t>d) adresabilni termički javljač požara HI720</t>
  </si>
  <si>
    <t>e) kombinovani optičko-termički javljač požara OOH740-Ex</t>
  </si>
  <si>
    <t xml:space="preserve">f) Protivpožarna alarmna sirene-unutrašnja i vanjska </t>
  </si>
  <si>
    <t>1.5.</t>
  </si>
  <si>
    <t>a) centala za dojavu požara- adresabilna SIEMENS FC722, 2 petlje</t>
  </si>
  <si>
    <t>b) adresabilni optički javjač požara OJ-OP720</t>
  </si>
  <si>
    <t xml:space="preserve">e) Protivpožarna alarmna sirena-unutrašnja i vanjska </t>
  </si>
  <si>
    <t>1.6.</t>
  </si>
  <si>
    <t>a) centala za dojavu požara- adresabilna SIEMENS FC724, 4 petlje</t>
  </si>
  <si>
    <t>e) adresabilni i konvencionalni kombinovai javljač požara OOH740-Ex</t>
  </si>
  <si>
    <t>1.7.</t>
  </si>
  <si>
    <t xml:space="preserve">e) Protivpožarna konvencionalna alarmna sirena-unutrašnja i vanjska </t>
  </si>
  <si>
    <t>1.8.</t>
  </si>
  <si>
    <t>e) konvencionalni ručni javljač požara KRJ-DM1103</t>
  </si>
  <si>
    <t xml:space="preserve">f) Protivpožarna konvencionalna alarmna sirena-unutrašnja i vanjska </t>
  </si>
  <si>
    <t>1.9.</t>
  </si>
  <si>
    <t>1.10.</t>
  </si>
  <si>
    <t xml:space="preserve">Integrisani stabilni automatski sistem za dojavu požara </t>
  </si>
  <si>
    <t>2.</t>
  </si>
  <si>
    <t>2.1.</t>
  </si>
  <si>
    <t xml:space="preserve">b) adresabilni optički javljač požara </t>
  </si>
  <si>
    <t>c) ručni javljač za aktivaciju stabilnog sistema za gašenje DM1103-L</t>
  </si>
  <si>
    <t>Prostorija "Tehnička etaža"- gašenje duplog poda:</t>
  </si>
  <si>
    <t xml:space="preserve">rezervoar 120I </t>
  </si>
  <si>
    <t>rezervoar 120 lit (baterija)</t>
  </si>
  <si>
    <t>Prostorija "Računarska sala":</t>
  </si>
  <si>
    <t>rezervoar 32 lit</t>
  </si>
  <si>
    <t>2.2.</t>
  </si>
  <si>
    <t>Prostorija "Kontrolna soba"- gašenje duplog poda:</t>
  </si>
  <si>
    <t>rezervoar 8lit</t>
  </si>
  <si>
    <t xml:space="preserve">rezervoar 32 lit </t>
  </si>
  <si>
    <t>2.3.</t>
  </si>
  <si>
    <t>Kontrolna P-23</t>
  </si>
  <si>
    <t>Prostorija "Računarska soba":</t>
  </si>
  <si>
    <t>rezervoar 80lit</t>
  </si>
  <si>
    <t>2.4.</t>
  </si>
  <si>
    <t>Zgrada Investicija</t>
  </si>
  <si>
    <t xml:space="preserve">b) konvencionalni optički javljač požara </t>
  </si>
  <si>
    <t>Prostorija "Arhiva":</t>
  </si>
  <si>
    <t>rezervoar 101 kg Novec 1230</t>
  </si>
  <si>
    <t>Prostorija "Utva":</t>
  </si>
  <si>
    <t>rezervoar 49 kg Novec 1230</t>
  </si>
  <si>
    <t>Prostorija "Invertor":</t>
  </si>
  <si>
    <t>rezervoar 51 kg Novec 1230</t>
  </si>
  <si>
    <t>2.5.</t>
  </si>
  <si>
    <t>Elektroradiona II</t>
  </si>
  <si>
    <t>Prostorija "Telefonska centrala":</t>
  </si>
  <si>
    <t>rezervoar 80 lit</t>
  </si>
  <si>
    <t>3.</t>
  </si>
  <si>
    <t>Zgrada zaštite od požara</t>
  </si>
  <si>
    <t>Centrala za dojavu požara interfonom KIC 300 Iskra</t>
  </si>
  <si>
    <t>4.</t>
  </si>
  <si>
    <t>Krug i objekti u Rafineriji nafte</t>
  </si>
  <si>
    <t>a) ručni javljači požara u Ex izvedbi</t>
  </si>
  <si>
    <t>5.</t>
  </si>
  <si>
    <t>Pristanište barži</t>
  </si>
  <si>
    <t>a) centrala za dojavu požara AM-2000 NOTIFIER</t>
  </si>
  <si>
    <t>b) detektor plamena</t>
  </si>
  <si>
    <t>c) optički javljač požara</t>
  </si>
  <si>
    <t>d) ručni javljač požara u Ex izvedbi</t>
  </si>
  <si>
    <t>6.</t>
  </si>
  <si>
    <t xml:space="preserve">Centralna laboratorija "Rafinerija nafte Brod" </t>
  </si>
  <si>
    <t>b) optičko dimni javljači požara</t>
  </si>
  <si>
    <t>c) optičko dimni javljač požara u Ex izvedbi</t>
  </si>
  <si>
    <t>d) ručni javljač požara</t>
  </si>
  <si>
    <t xml:space="preserve">Zatvoreno skladište centralne laboratorije </t>
  </si>
  <si>
    <t>a) centrala za dojavu požara Vista - 101</t>
  </si>
  <si>
    <t>b) dimni javlljač požara</t>
  </si>
  <si>
    <t>c) dimni javljač požara u Ex izvedbi</t>
  </si>
  <si>
    <t>e) zvučni alarm</t>
  </si>
  <si>
    <t>f) svjetlosni alarm sa sirenom</t>
  </si>
  <si>
    <t>Postrojenje za razdvajanje reformata sek. 04 B</t>
  </si>
  <si>
    <t>a) automatska centrala za dojavu požara Signal - 20M</t>
  </si>
  <si>
    <t xml:space="preserve">b) optičko dimni javljači  požara </t>
  </si>
  <si>
    <t>c)ručni javljači požara u Ex izvedbi</t>
  </si>
  <si>
    <t>Kontrolna hala P-20</t>
  </si>
  <si>
    <t>Kontrolna hala P-21</t>
  </si>
  <si>
    <t>Kontrolna hala P-23</t>
  </si>
  <si>
    <t>Zgrada otpreme bitumena</t>
  </si>
  <si>
    <t>Energana II</t>
  </si>
  <si>
    <t>Zgrada investicija</t>
  </si>
  <si>
    <t>Elektroradiona 2</t>
  </si>
  <si>
    <t>Kontrolna P-20</t>
  </si>
  <si>
    <t>Kontrolna P-21</t>
  </si>
  <si>
    <t>b) adresabilni optički javljač požara</t>
  </si>
  <si>
    <t>d) konvencionalni ručni javljač požara</t>
  </si>
  <si>
    <t>a) centrala za dojavu požara - SIEMENS FC722,  2petlje</t>
  </si>
  <si>
    <t xml:space="preserve">c) adresabilni ručni javljač požara </t>
  </si>
  <si>
    <t>e) adresabilno - konvencionalni kombinovani javljač požara</t>
  </si>
  <si>
    <t xml:space="preserve">f) detektor plamena </t>
  </si>
  <si>
    <t>g) protivpožarne alarmne sirene</t>
  </si>
  <si>
    <t>a) optički javljač požara</t>
  </si>
  <si>
    <t>b) ručni javljač požara</t>
  </si>
  <si>
    <t>c) protivpožarne alarmne sirene</t>
  </si>
  <si>
    <t>Pregled ispravnosti i funkcionalnosti stabilnog automatskog sistema gašenje požara Novec-om 1230</t>
  </si>
  <si>
    <t>ком</t>
  </si>
  <si>
    <t>F) zamjena neispravnog adresabilnog optičkog javljača požara OJ-OP720</t>
  </si>
  <si>
    <t>kom</t>
  </si>
  <si>
    <t>a) centala za dojavu požara- adresabilna SIEMENS FC726, 6 petlji (lokacija Zgrada ZOP-a)</t>
  </si>
  <si>
    <t>Pregled ispravnosti i funkcionalnosti stabilnih automatskih sistema za dojavu požara</t>
  </si>
  <si>
    <t>a) centrala za dojavu i gašenje požara - Siemens XC1003 konvencionalna centala za dojavu i gašenje požara za rekovsku montažu, sa 4 dojavne zone</t>
  </si>
  <si>
    <t>d) ručni javljač za odlaganje ili prekid aktivacije stabilnog sistema za gašenje DM 1103-S</t>
  </si>
  <si>
    <t xml:space="preserve">a) centrala za dojavu i gašenje požara - Siemens XC1005 konvencionalna centala za dojavu i gašenje požara, sa 4 dojavne </t>
  </si>
  <si>
    <t>a) centrala za dojavu i gašenje požara - Siemens XC1005 konvencionalna centala za dojavu i gašenje požara, sa 4 dojavne zone</t>
  </si>
  <si>
    <t>a) centrala za dojavu i gašenje požara - Siemens XC1005 konvencionalna centala za dojavu i gašenje požara, sa 4 dojavne zone, varijanta za rekovsku montažu</t>
  </si>
  <si>
    <t>Nova kotlovnica</t>
  </si>
  <si>
    <t>Postrojenje dekanter</t>
  </si>
  <si>
    <t>Postrojenje za komprimovani gas i trafostanica</t>
  </si>
  <si>
    <t>a) optičko termički detektor OOH 740</t>
  </si>
  <si>
    <t>b) ulazni modul FDCI 221</t>
  </si>
  <si>
    <t>c) ulazno izlazni modul FDCI 0223</t>
  </si>
  <si>
    <t>d) ručni javljač FDM 231</t>
  </si>
  <si>
    <t>e) optički javljač OP 720</t>
  </si>
  <si>
    <t>f) konvencionalna sirena ROLP/R/S</t>
  </si>
  <si>
    <t>g) vanjski ručni javljač DM 1103</t>
  </si>
  <si>
    <t>12.</t>
  </si>
  <si>
    <t>Kontejneri za KPG</t>
  </si>
  <si>
    <t>a) termički detektor požara u Ex izvedbi</t>
  </si>
  <si>
    <t>b) centrala za dojavu požara konvencionalna Notifier</t>
  </si>
  <si>
    <t>c) konvencionalni javljač požara</t>
  </si>
  <si>
    <t>Valjanost ponude</t>
  </si>
  <si>
    <t>Garancija</t>
  </si>
  <si>
    <t xml:space="preserve">količina </t>
  </si>
  <si>
    <t xml:space="preserve">Lokacija sistema za pregled </t>
  </si>
  <si>
    <t xml:space="preserve">је мјере </t>
  </si>
  <si>
    <t xml:space="preserve">kom </t>
  </si>
  <si>
    <t>odloženo plaćanje  ____ radnih dana od dana izvršenja usluge</t>
  </si>
  <si>
    <t>Naziv ponuđača ______________________________________</t>
  </si>
  <si>
    <t>Prijemna stanica za naftne derivate</t>
  </si>
  <si>
    <t xml:space="preserve">Kanal prema točećem mjestu </t>
  </si>
  <si>
    <t xml:space="preserve">a) Detektor gasa SIEMENS   </t>
  </si>
  <si>
    <t>13.</t>
  </si>
  <si>
    <t>Servisna stanica za ugradnju KPG -a</t>
  </si>
  <si>
    <t>a) optički adresabilni detektor požara Olympia BSR-6155</t>
  </si>
  <si>
    <t xml:space="preserve">b) ručni adresabilni javljač požara Olympia BSR-5136 </t>
  </si>
  <si>
    <t>c) centrala za dojavu požara Olympia BSR-1001</t>
  </si>
  <si>
    <t xml:space="preserve">d) protivpožarne alarmne sirene (unutrašnja i vanjska)    </t>
  </si>
  <si>
    <t>Olympia BSR-5132/WP</t>
  </si>
  <si>
    <t>e) sistem za pozivanje putem telefona</t>
  </si>
  <si>
    <t>a) optički  detektor požara na Postojenju 04B</t>
  </si>
  <si>
    <t>c) kanal KPG detektor gasa</t>
  </si>
  <si>
    <t>d)zamjeniti svjetlosnu signalizaciju na kontejnerima KPG-a</t>
  </si>
  <si>
    <t>e)izvršiti premještanje centrale iz stubišta Energane 2 u  kontrolnu salu zbog neispravnosti paralelnog signalizatora</t>
  </si>
  <si>
    <t>PDV 17%</t>
  </si>
  <si>
    <t>a) automatska centrala za dojavu požara Olyimpia</t>
  </si>
  <si>
    <t xml:space="preserve">a) adresabilni ručni javljač požara </t>
  </si>
  <si>
    <t>b) adresabilni  javljač plamena FDF241-9UV/IR</t>
  </si>
  <si>
    <t>c) protivpožarna alarna sirena za evakuaciju-vanjska</t>
  </si>
  <si>
    <t>114T/25</t>
  </si>
  <si>
    <t xml:space="preserve">Ukupno KM bez PDV-a za  pregled  u aprilu 2026.
</t>
  </si>
  <si>
    <t>Ukupno KM sa PDV-a za april 26</t>
  </si>
  <si>
    <t xml:space="preserve">Ukupno KM bez PDV-a za  pregled   oktobar 2026.
</t>
  </si>
  <si>
    <t>Ukupno KM sa PDV-a oktobar 26</t>
  </si>
  <si>
    <t xml:space="preserve">Ukupno KM bez PDV-a za dva pregleda </t>
  </si>
  <si>
    <t xml:space="preserve">Ukupno KM sa PDV-a za dva pregleda </t>
  </si>
  <si>
    <t>b) ručni javljač požara na Postojenju 04B i P20</t>
  </si>
  <si>
    <t>f) vanjska svjetlosna signalizacija u Zatvorenom skladištu Ispitne laboratorije</t>
  </si>
  <si>
    <t>Izvršiti nabavku i ugradnju neispravne opreme:</t>
  </si>
  <si>
    <t>g) akumulator 12V 26Ah za centrale za dojavu požara (u zgradi ZOP), zamijeniti u prvom pregledu</t>
  </si>
  <si>
    <t xml:space="preserve">rekapitulacija </t>
  </si>
  <si>
    <t>f) Konvencionalni detektor prirodnog gasa sa relejnim izlazom WIZMART  B-983 NG</t>
  </si>
  <si>
    <t>Usluga redovnog šestojesečnog pregleda ispravnosti i funkcionalnosti stabilnih sistema za dojavu i gašenje požara u "Rafineriji nafte Brod'' a.d. za pregled u aprilu i oktobru 2026 godine</t>
  </si>
  <si>
    <t xml:space="preserve"> Izvođač radova je dužan otkloniti sve uočene kvarove.nakon završetka radova izdavanje propisane dokumentacije o izvršenim pregledima sistema, pojedinačno. Prilikom otklanjanja kvara u kanalu KPG zamjeniti samo neispravne detektore gasa</t>
  </si>
  <si>
    <r>
      <t xml:space="preserve">Uslovi plaćanja - </t>
    </r>
    <r>
      <rPr>
        <i/>
        <sz val="9"/>
        <color theme="1"/>
        <rFont val="Tahoma"/>
        <family val="2"/>
        <charset val="238"/>
      </rPr>
      <t xml:space="preserve">preferiramo </t>
    </r>
  </si>
  <si>
    <r>
      <t xml:space="preserve">Saglasnost sa nacrtom ugovora                                  </t>
    </r>
    <r>
      <rPr>
        <i/>
        <sz val="7"/>
        <color theme="1"/>
        <rFont val="Tahoma"/>
        <family val="2"/>
        <charset val="238"/>
      </rPr>
      <t>(da/ne)</t>
    </r>
  </si>
  <si>
    <r>
      <t xml:space="preserve">Saglasnost Siemens, Licenca  </t>
    </r>
    <r>
      <rPr>
        <i/>
        <sz val="9"/>
        <rFont val="Tahoma"/>
        <family val="2"/>
        <charset val="238"/>
      </rPr>
      <t>(</t>
    </r>
    <r>
      <rPr>
        <i/>
        <sz val="8"/>
        <rFont val="Tahoma"/>
        <family val="2"/>
        <charset val="238"/>
      </rPr>
      <t xml:space="preserve">posjeduje da ili ne) </t>
    </r>
  </si>
  <si>
    <r>
      <t xml:space="preserve">Rok za izvođenje usluge za oba pregleda     </t>
    </r>
    <r>
      <rPr>
        <i/>
        <sz val="7"/>
        <color theme="1"/>
        <rFont val="Tahoma"/>
        <family val="2"/>
        <charset val="238"/>
      </rPr>
      <t xml:space="preserve">navesti broj dana </t>
    </r>
  </si>
  <si>
    <t>april ____dana, oktobar ______dana</t>
  </si>
  <si>
    <t>Obrazac za izradu komercijalne ponude 4799-26</t>
  </si>
  <si>
    <r>
      <t xml:space="preserve">Br. ponude  </t>
    </r>
    <r>
      <rPr>
        <sz val="9"/>
        <color theme="1"/>
        <rFont val="Tahoma"/>
        <family val="2"/>
        <charset val="238"/>
      </rPr>
      <t>______</t>
    </r>
  </si>
  <si>
    <t>Iznos u KM bez PDV-a za oktobru 26</t>
  </si>
  <si>
    <t>Iznos u KM bez PDV-a za apriu 26</t>
  </si>
  <si>
    <t xml:space="preserve"> Jed.cijena po j/m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</si>
</sst>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2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7"/>
      <name val="Tahoma"/>
      <family val="2"/>
      <charset val="238"/>
    </font>
    <font>
      <sz val="11"/>
      <color theme="1"/>
      <name val="Tahoma"/>
      <family val="2"/>
      <charset val="238"/>
    </font>
    <font>
      <b/>
      <sz val="7"/>
      <color rgb="FF000000"/>
      <name val="Tahoma"/>
      <family val="2"/>
      <charset val="238"/>
    </font>
    <font>
      <b/>
      <sz val="7"/>
      <color theme="1"/>
      <name val="Tahoma"/>
      <family val="2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i/>
      <sz val="7"/>
      <color theme="1"/>
      <name val="Tahoma"/>
      <family val="2"/>
      <charset val="238"/>
    </font>
    <font>
      <sz val="8"/>
      <color theme="1"/>
      <name val="Tahoma"/>
      <family val="2"/>
    </font>
    <font>
      <sz val="8"/>
      <name val="Tahoma"/>
      <family val="2"/>
    </font>
    <font>
      <sz val="10"/>
      <color theme="1"/>
      <name val="Tahoma"/>
      <family val="2"/>
      <charset val="238"/>
    </font>
    <font>
      <i/>
      <sz val="8"/>
      <name val="Tahoma"/>
      <family val="2"/>
      <charset val="238"/>
    </font>
    <font>
      <b/>
      <sz val="7"/>
      <color theme="1"/>
      <name val="Tahoma"/>
      <family val="2"/>
      <charset val="238"/>
    </font>
    <font>
      <sz val="10"/>
      <name val="Tahoma"/>
      <family val="2"/>
      <charset val="238"/>
    </font>
    <font>
      <i/>
      <sz val="9"/>
      <color theme="1"/>
      <name val="Tahoma"/>
      <family val="2"/>
      <charset val="238"/>
    </font>
    <font>
      <sz val="9"/>
      <name val="Tahoma"/>
      <family val="2"/>
      <charset val="238"/>
    </font>
    <font>
      <i/>
      <sz val="9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1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Border="1" applyAlignment="1" applyProtection="1">
      <alignment vertical="center"/>
    </xf>
    <xf numFmtId="0" fontId="4" fillId="0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4" fontId="15" fillId="2" borderId="15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9" xfId="0" applyFont="1" applyFill="1" applyBorder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5" fillId="0" borderId="18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 wrapText="1"/>
    </xf>
    <xf numFmtId="0" fontId="1" fillId="0" borderId="22" xfId="0" applyFont="1" applyBorder="1" applyAlignment="1">
      <alignment vertical="center"/>
    </xf>
    <xf numFmtId="0" fontId="0" fillId="0" borderId="9" xfId="0" applyBorder="1"/>
    <xf numFmtId="0" fontId="6" fillId="3" borderId="2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4" fontId="15" fillId="2" borderId="17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 applyProtection="1">
      <alignment vertical="center"/>
    </xf>
    <xf numFmtId="0" fontId="13" fillId="0" borderId="16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4" fontId="15" fillId="2" borderId="18" xfId="0" applyNumberFormat="1" applyFont="1" applyFill="1" applyBorder="1" applyAlignment="1">
      <alignment horizontal="right" vertical="center" wrapText="1"/>
    </xf>
    <xf numFmtId="0" fontId="11" fillId="0" borderId="3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2" fillId="0" borderId="3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2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12" fillId="0" borderId="36" xfId="0" applyFont="1" applyFill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  <protection locked="0"/>
    </xf>
    <xf numFmtId="4" fontId="11" fillId="0" borderId="25" xfId="0" applyNumberFormat="1" applyFont="1" applyFill="1" applyBorder="1" applyAlignment="1">
      <alignment horizontal="center" vertical="center"/>
    </xf>
    <xf numFmtId="4" fontId="15" fillId="2" borderId="26" xfId="0" applyNumberFormat="1" applyFont="1" applyFill="1" applyBorder="1" applyAlignment="1">
      <alignment horizontal="right" vertical="center" wrapText="1"/>
    </xf>
    <xf numFmtId="4" fontId="11" fillId="0" borderId="11" xfId="0" applyNumberFormat="1" applyFont="1" applyFill="1" applyBorder="1" applyAlignment="1">
      <alignment horizontal="center" vertical="center"/>
    </xf>
    <xf numFmtId="4" fontId="15" fillId="2" borderId="27" xfId="0" applyNumberFormat="1" applyFont="1" applyFill="1" applyBorder="1" applyAlignment="1">
      <alignment horizontal="right" vertical="center" wrapText="1"/>
    </xf>
    <xf numFmtId="4" fontId="11" fillId="0" borderId="12" xfId="0" applyNumberFormat="1" applyFont="1" applyFill="1" applyBorder="1" applyAlignment="1">
      <alignment horizontal="center" vertical="center"/>
    </xf>
    <xf numFmtId="4" fontId="15" fillId="2" borderId="30" xfId="0" applyNumberFormat="1" applyFont="1" applyFill="1" applyBorder="1" applyAlignment="1">
      <alignment horizontal="right" vertical="center" wrapText="1"/>
    </xf>
    <xf numFmtId="4" fontId="11" fillId="0" borderId="22" xfId="0" applyNumberFormat="1" applyFont="1" applyFill="1" applyBorder="1" applyAlignment="1">
      <alignment horizontal="center" vertical="center"/>
    </xf>
    <xf numFmtId="4" fontId="11" fillId="0" borderId="13" xfId="0" applyNumberFormat="1" applyFont="1" applyBorder="1" applyAlignment="1">
      <alignment horizontal="center"/>
    </xf>
    <xf numFmtId="4" fontId="11" fillId="0" borderId="11" xfId="0" applyNumberFormat="1" applyFont="1" applyBorder="1" applyAlignment="1">
      <alignment horizontal="center"/>
    </xf>
    <xf numFmtId="4" fontId="11" fillId="0" borderId="12" xfId="0" applyNumberFormat="1" applyFont="1" applyBorder="1" applyAlignment="1">
      <alignment horizontal="center"/>
    </xf>
    <xf numFmtId="4" fontId="11" fillId="0" borderId="13" xfId="0" applyNumberFormat="1" applyFont="1" applyFill="1" applyBorder="1" applyAlignment="1">
      <alignment horizontal="center" vertical="center"/>
    </xf>
    <xf numFmtId="4" fontId="11" fillId="0" borderId="15" xfId="0" applyNumberFormat="1" applyFont="1" applyFill="1" applyBorder="1" applyAlignment="1">
      <alignment horizontal="center" vertical="center"/>
    </xf>
    <xf numFmtId="4" fontId="11" fillId="0" borderId="18" xfId="0" applyNumberFormat="1" applyFont="1" applyFill="1" applyBorder="1" applyAlignment="1">
      <alignment horizontal="center" vertical="center"/>
    </xf>
    <xf numFmtId="4" fontId="12" fillId="0" borderId="13" xfId="0" applyNumberFormat="1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center" vertical="center"/>
    </xf>
    <xf numFmtId="4" fontId="12" fillId="0" borderId="13" xfId="0" applyNumberFormat="1" applyFont="1" applyFill="1" applyBorder="1" applyAlignment="1" applyProtection="1">
      <alignment horizontal="center" vertical="center"/>
      <protection locked="0"/>
    </xf>
    <xf numFmtId="4" fontId="12" fillId="0" borderId="11" xfId="0" applyNumberFormat="1" applyFont="1" applyFill="1" applyBorder="1" applyAlignment="1" applyProtection="1">
      <alignment horizontal="center" vertical="center"/>
      <protection locked="0"/>
    </xf>
    <xf numFmtId="4" fontId="12" fillId="0" borderId="12" xfId="0" applyNumberFormat="1" applyFont="1" applyFill="1" applyBorder="1" applyAlignment="1" applyProtection="1">
      <alignment horizontal="center" vertical="center"/>
      <protection locked="0"/>
    </xf>
    <xf numFmtId="4" fontId="12" fillId="0" borderId="15" xfId="0" applyNumberFormat="1" applyFont="1" applyBorder="1" applyAlignment="1" applyProtection="1">
      <alignment horizontal="center" vertical="center"/>
    </xf>
    <xf numFmtId="4" fontId="12" fillId="0" borderId="15" xfId="0" applyNumberFormat="1" applyFont="1" applyFill="1" applyBorder="1" applyAlignment="1" applyProtection="1">
      <alignment horizontal="center" vertical="center"/>
      <protection locked="0"/>
    </xf>
    <xf numFmtId="4" fontId="15" fillId="2" borderId="25" xfId="0" applyNumberFormat="1" applyFont="1" applyFill="1" applyBorder="1" applyAlignment="1">
      <alignment horizontal="right" vertical="center" wrapText="1"/>
    </xf>
    <xf numFmtId="4" fontId="15" fillId="2" borderId="11" xfId="0" applyNumberFormat="1" applyFont="1" applyFill="1" applyBorder="1" applyAlignment="1">
      <alignment horizontal="right" vertical="center" wrapText="1"/>
    </xf>
    <xf numFmtId="4" fontId="15" fillId="2" borderId="12" xfId="0" applyNumberFormat="1" applyFont="1" applyFill="1" applyBorder="1" applyAlignment="1">
      <alignment horizontal="right" vertical="center" wrapText="1"/>
    </xf>
    <xf numFmtId="4" fontId="15" fillId="2" borderId="13" xfId="0" applyNumberFormat="1" applyFont="1" applyFill="1" applyBorder="1" applyAlignment="1">
      <alignment horizontal="right" vertical="center" wrapText="1"/>
    </xf>
    <xf numFmtId="4" fontId="16" fillId="2" borderId="13" xfId="0" applyNumberFormat="1" applyFont="1" applyFill="1" applyBorder="1" applyAlignment="1">
      <alignment horizontal="right" vertical="center" wrapText="1"/>
    </xf>
    <xf numFmtId="4" fontId="16" fillId="2" borderId="11" xfId="0" applyNumberFormat="1" applyFont="1" applyFill="1" applyBorder="1" applyAlignment="1">
      <alignment horizontal="right" vertical="center" wrapText="1"/>
    </xf>
    <xf numFmtId="4" fontId="16" fillId="0" borderId="13" xfId="0" applyNumberFormat="1" applyFont="1" applyBorder="1" applyAlignment="1" applyProtection="1">
      <alignment vertical="center"/>
    </xf>
    <xf numFmtId="4" fontId="16" fillId="0" borderId="11" xfId="0" applyNumberFormat="1" applyFont="1" applyBorder="1" applyAlignment="1" applyProtection="1">
      <alignment vertical="center"/>
    </xf>
    <xf numFmtId="4" fontId="16" fillId="0" borderId="12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12" fillId="0" borderId="2" xfId="0" applyFont="1" applyBorder="1" applyAlignment="1" applyProtection="1">
      <alignment vertical="center" wrapText="1"/>
    </xf>
    <xf numFmtId="4" fontId="15" fillId="2" borderId="42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/>
    </xf>
    <xf numFmtId="0" fontId="12" fillId="0" borderId="32" xfId="0" applyFont="1" applyBorder="1" applyAlignment="1" applyProtection="1">
      <alignment vertical="center"/>
    </xf>
    <xf numFmtId="0" fontId="13" fillId="0" borderId="5" xfId="0" applyFont="1" applyBorder="1" applyAlignment="1" applyProtection="1">
      <alignment vertical="center"/>
    </xf>
    <xf numFmtId="0" fontId="11" fillId="0" borderId="15" xfId="0" applyFont="1" applyFill="1" applyBorder="1" applyAlignment="1">
      <alignment horizontal="center" vertical="center"/>
    </xf>
    <xf numFmtId="4" fontId="15" fillId="2" borderId="43" xfId="0" applyNumberFormat="1" applyFont="1" applyFill="1" applyBorder="1" applyAlignment="1">
      <alignment horizontal="right" vertical="center" wrapText="1"/>
    </xf>
    <xf numFmtId="4" fontId="15" fillId="2" borderId="13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9" fillId="3" borderId="8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horizontal="right" vertical="center"/>
    </xf>
    <xf numFmtId="4" fontId="11" fillId="0" borderId="41" xfId="0" applyNumberFormat="1" applyFont="1" applyFill="1" applyBorder="1" applyAlignment="1">
      <alignment horizontal="right" vertical="center"/>
    </xf>
    <xf numFmtId="4" fontId="11" fillId="0" borderId="32" xfId="0" applyNumberFormat="1" applyFont="1" applyFill="1" applyBorder="1" applyAlignment="1">
      <alignment horizontal="right" vertical="center"/>
    </xf>
    <xf numFmtId="4" fontId="11" fillId="0" borderId="20" xfId="0" applyNumberFormat="1" applyFont="1" applyFill="1" applyBorder="1" applyAlignment="1">
      <alignment horizontal="right" vertical="center"/>
    </xf>
    <xf numFmtId="4" fontId="11" fillId="0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Fill="1" applyBorder="1" applyAlignment="1">
      <alignment horizontal="right" vertical="center"/>
    </xf>
    <xf numFmtId="4" fontId="10" fillId="3" borderId="22" xfId="0" applyNumberFormat="1" applyFont="1" applyFill="1" applyBorder="1" applyAlignment="1">
      <alignment vertical="center"/>
    </xf>
    <xf numFmtId="4" fontId="10" fillId="3" borderId="9" xfId="0" applyNumberFormat="1" applyFont="1" applyFill="1" applyBorder="1" applyAlignment="1">
      <alignment vertical="center"/>
    </xf>
    <xf numFmtId="4" fontId="10" fillId="3" borderId="23" xfId="0" applyNumberFormat="1" applyFont="1" applyFill="1" applyBorder="1" applyAlignment="1">
      <alignment horizontal="right" vertical="top" wrapText="1"/>
    </xf>
    <xf numFmtId="4" fontId="10" fillId="3" borderId="10" xfId="0" applyNumberFormat="1" applyFont="1" applyFill="1" applyBorder="1" applyAlignment="1">
      <alignment horizontal="right" vertical="top" wrapText="1"/>
    </xf>
    <xf numFmtId="4" fontId="10" fillId="3" borderId="22" xfId="0" applyNumberFormat="1" applyFont="1" applyFill="1" applyBorder="1" applyAlignment="1">
      <alignment horizontal="right" vertical="center"/>
    </xf>
    <xf numFmtId="4" fontId="10" fillId="3" borderId="8" xfId="0" applyNumberFormat="1" applyFont="1" applyFill="1" applyBorder="1" applyAlignment="1">
      <alignment horizontal="right" vertical="center"/>
    </xf>
    <xf numFmtId="4" fontId="10" fillId="3" borderId="22" xfId="0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3" borderId="22" xfId="0" applyFont="1" applyFill="1" applyBorder="1" applyAlignment="1">
      <alignment horizontal="center" vertical="center"/>
    </xf>
    <xf numFmtId="4" fontId="16" fillId="0" borderId="23" xfId="0" applyNumberFormat="1" applyFont="1" applyBorder="1" applyAlignment="1" applyProtection="1">
      <alignment horizontal="center" vertical="center"/>
    </xf>
    <xf numFmtId="4" fontId="16" fillId="0" borderId="29" xfId="0" applyNumberFormat="1" applyFont="1" applyBorder="1" applyAlignment="1" applyProtection="1">
      <alignment horizontal="center" vertical="center"/>
    </xf>
    <xf numFmtId="4" fontId="16" fillId="0" borderId="31" xfId="0" applyNumberFormat="1" applyFont="1" applyBorder="1" applyAlignment="1" applyProtection="1">
      <alignment horizontal="center" vertical="center"/>
    </xf>
    <xf numFmtId="4" fontId="16" fillId="0" borderId="33" xfId="0" applyNumberFormat="1" applyFont="1" applyBorder="1" applyAlignment="1" applyProtection="1">
      <alignment horizontal="center" vertical="center"/>
    </xf>
    <xf numFmtId="4" fontId="16" fillId="0" borderId="28" xfId="0" applyNumberFormat="1" applyFont="1" applyBorder="1" applyAlignment="1" applyProtection="1">
      <alignment horizontal="center" vertical="center"/>
    </xf>
    <xf numFmtId="4" fontId="16" fillId="0" borderId="34" xfId="0" applyNumberFormat="1" applyFont="1" applyBorder="1" applyAlignment="1" applyProtection="1">
      <alignment horizontal="center" vertical="center"/>
    </xf>
    <xf numFmtId="4" fontId="10" fillId="3" borderId="22" xfId="0" applyNumberFormat="1" applyFont="1" applyFill="1" applyBorder="1" applyAlignment="1">
      <alignment horizontal="right" vertical="top"/>
    </xf>
    <xf numFmtId="4" fontId="10" fillId="3" borderId="9" xfId="0" applyNumberFormat="1" applyFont="1" applyFill="1" applyBorder="1" applyAlignment="1">
      <alignment horizontal="right" vertical="top"/>
    </xf>
    <xf numFmtId="0" fontId="10" fillId="2" borderId="37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horizontal="left" vertical="top"/>
    </xf>
    <xf numFmtId="0" fontId="10" fillId="3" borderId="33" xfId="0" applyFont="1" applyFill="1" applyBorder="1" applyAlignment="1">
      <alignment horizontal="left" vertical="top"/>
    </xf>
    <xf numFmtId="0" fontId="10" fillId="3" borderId="22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22" fillId="2" borderId="28" xfId="0" applyFont="1" applyFill="1" applyBorder="1" applyAlignment="1">
      <alignment horizontal="left" vertical="center" wrapText="1"/>
    </xf>
    <xf numFmtId="0" fontId="22" fillId="2" borderId="24" xfId="0" applyFont="1" applyFill="1" applyBorder="1" applyAlignment="1">
      <alignment horizontal="left" vertical="center" wrapText="1"/>
    </xf>
    <xf numFmtId="0" fontId="22" fillId="2" borderId="34" xfId="0" applyFont="1" applyFill="1" applyBorder="1" applyAlignment="1">
      <alignment horizontal="left" vertical="center" wrapText="1"/>
    </xf>
    <xf numFmtId="0" fontId="22" fillId="2" borderId="15" xfId="0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left" vertical="center" wrapText="1"/>
    </xf>
    <xf numFmtId="0" fontId="22" fillId="2" borderId="1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3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43" xfId="0" applyFont="1" applyFill="1" applyBorder="1" applyAlignment="1">
      <alignment horizontal="left" vertical="center"/>
    </xf>
    <xf numFmtId="0" fontId="20" fillId="0" borderId="2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31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33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1" fillId="2" borderId="15" xfId="0" applyFont="1" applyFill="1" applyBorder="1" applyAlignment="1">
      <alignment horizontal="left" vertical="center"/>
    </xf>
    <xf numFmtId="0" fontId="21" fillId="2" borderId="16" xfId="0" applyFont="1" applyFill="1" applyBorder="1" applyAlignment="1">
      <alignment horizontal="left" vertical="center"/>
    </xf>
    <xf numFmtId="0" fontId="21" fillId="2" borderId="17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10" fillId="3" borderId="33" xfId="0" applyFont="1" applyFill="1" applyBorder="1" applyAlignment="1">
      <alignment horizontal="left" vertical="center"/>
    </xf>
    <xf numFmtId="4" fontId="10" fillId="3" borderId="9" xfId="0" applyNumberFormat="1" applyFont="1" applyFill="1" applyBorder="1" applyAlignment="1">
      <alignment horizontal="right" vertical="center"/>
    </xf>
    <xf numFmtId="4" fontId="10" fillId="3" borderId="23" xfId="0" applyNumberFormat="1" applyFont="1" applyFill="1" applyBorder="1" applyAlignment="1">
      <alignment horizontal="right" vertical="center"/>
    </xf>
    <xf numFmtId="4" fontId="10" fillId="3" borderId="29" xfId="0" applyNumberFormat="1" applyFont="1" applyFill="1" applyBorder="1" applyAlignment="1">
      <alignment horizontal="righ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16" xfId="0" applyFont="1" applyFill="1" applyBorder="1" applyAlignment="1">
      <alignment horizontal="left" vertical="center"/>
    </xf>
    <xf numFmtId="0" fontId="10" fillId="3" borderId="17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top" wrapText="1"/>
    </xf>
    <xf numFmtId="0" fontId="10" fillId="3" borderId="16" xfId="0" applyFont="1" applyFill="1" applyBorder="1" applyAlignment="1">
      <alignment horizontal="left" vertical="top"/>
    </xf>
    <xf numFmtId="0" fontId="10" fillId="3" borderId="17" xfId="0" applyFont="1" applyFill="1" applyBorder="1" applyAlignment="1">
      <alignment horizontal="left" vertical="top"/>
    </xf>
    <xf numFmtId="0" fontId="10" fillId="3" borderId="0" xfId="0" applyFont="1" applyFill="1" applyBorder="1" applyAlignment="1">
      <alignment horizontal="left" vertical="top" wrapText="1"/>
    </xf>
    <xf numFmtId="0" fontId="10" fillId="3" borderId="33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"/>
  <sheetViews>
    <sheetView tabSelected="1" topLeftCell="A133" zoomScaleNormal="100" workbookViewId="0">
      <selection activeCell="H164" sqref="H164:J164"/>
    </sheetView>
  </sheetViews>
  <sheetFormatPr defaultColWidth="8.85546875" defaultRowHeight="15" x14ac:dyDescent="0.25"/>
  <cols>
    <col min="1" max="1" width="1.140625" style="1" customWidth="1"/>
    <col min="2" max="2" width="1.42578125" style="1" hidden="1" customWidth="1"/>
    <col min="3" max="3" width="4.85546875" style="1" customWidth="1"/>
    <col min="4" max="4" width="50" style="3" customWidth="1"/>
    <col min="5" max="5" width="5.28515625" style="11" customWidth="1"/>
    <col min="6" max="6" width="5" style="11" customWidth="1"/>
    <col min="7" max="7" width="5.5703125" style="11" customWidth="1"/>
    <col min="8" max="8" width="10.42578125" style="119" customWidth="1"/>
    <col min="9" max="9" width="6" style="1" customWidth="1"/>
    <col min="10" max="10" width="11" style="4" customWidth="1"/>
    <col min="11" max="16384" width="8.85546875" style="1"/>
  </cols>
  <sheetData>
    <row r="1" spans="3:10" ht="4.7" customHeight="1" x14ac:dyDescent="0.25"/>
    <row r="2" spans="3:10" ht="4.7" customHeight="1" x14ac:dyDescent="0.25"/>
    <row r="3" spans="3:10" ht="37.9" customHeight="1" thickBot="1" x14ac:dyDescent="0.3">
      <c r="C3" s="185" t="s">
        <v>144</v>
      </c>
      <c r="D3" s="185"/>
      <c r="E3" s="185"/>
      <c r="F3" s="185"/>
      <c r="G3" s="185"/>
      <c r="H3" s="185"/>
      <c r="I3" s="185"/>
      <c r="J3" s="185"/>
    </row>
    <row r="4" spans="3:10" ht="24.75" customHeight="1" thickBot="1" x14ac:dyDescent="0.3">
      <c r="C4" s="186" t="s">
        <v>185</v>
      </c>
      <c r="D4" s="187"/>
      <c r="E4" s="187"/>
      <c r="F4" s="187"/>
      <c r="G4" s="137" t="s">
        <v>186</v>
      </c>
      <c r="H4" s="137"/>
      <c r="I4" s="137"/>
      <c r="J4" s="138"/>
    </row>
    <row r="5" spans="3:10" ht="24" customHeight="1" thickBot="1" x14ac:dyDescent="0.3">
      <c r="C5" s="47" t="s">
        <v>165</v>
      </c>
      <c r="D5" s="193" t="s">
        <v>178</v>
      </c>
      <c r="E5" s="194"/>
      <c r="F5" s="194"/>
      <c r="G5" s="194"/>
      <c r="H5" s="194"/>
      <c r="I5" s="194"/>
      <c r="J5" s="195"/>
    </row>
    <row r="6" spans="3:10" ht="41.25" customHeight="1" thickBot="1" x14ac:dyDescent="0.3">
      <c r="C6" s="61"/>
      <c r="D6" s="62" t="s">
        <v>140</v>
      </c>
      <c r="E6" s="63" t="s">
        <v>141</v>
      </c>
      <c r="F6" s="64" t="s">
        <v>139</v>
      </c>
      <c r="G6" s="66" t="s">
        <v>189</v>
      </c>
      <c r="H6" s="120" t="s">
        <v>188</v>
      </c>
      <c r="I6" s="6" t="s">
        <v>189</v>
      </c>
      <c r="J6" s="6" t="s">
        <v>187</v>
      </c>
    </row>
    <row r="7" spans="3:10" ht="14.45" customHeight="1" thickBot="1" x14ac:dyDescent="0.3">
      <c r="C7" s="35">
        <v>1</v>
      </c>
      <c r="D7" s="191" t="s">
        <v>116</v>
      </c>
      <c r="E7" s="192"/>
      <c r="F7" s="192"/>
      <c r="G7" s="60"/>
      <c r="H7" s="121"/>
      <c r="I7" s="45"/>
      <c r="J7" s="46"/>
    </row>
    <row r="8" spans="3:10" ht="15.75" customHeight="1" thickBot="1" x14ac:dyDescent="0.3">
      <c r="C8" s="21" t="s">
        <v>0</v>
      </c>
      <c r="D8" s="36" t="s">
        <v>1</v>
      </c>
      <c r="E8" s="23"/>
      <c r="F8" s="48"/>
      <c r="G8" s="65"/>
      <c r="H8" s="122"/>
      <c r="I8" s="199"/>
      <c r="J8" s="200"/>
    </row>
    <row r="9" spans="3:10" ht="11.45" customHeight="1" x14ac:dyDescent="0.25">
      <c r="C9" s="18"/>
      <c r="D9" s="19" t="s">
        <v>2</v>
      </c>
      <c r="E9" s="20" t="s">
        <v>114</v>
      </c>
      <c r="F9" s="68">
        <v>1</v>
      </c>
      <c r="G9" s="81"/>
      <c r="H9" s="123">
        <f>F9*G9</f>
        <v>0</v>
      </c>
      <c r="I9" s="101"/>
      <c r="J9" s="82">
        <v>0</v>
      </c>
    </row>
    <row r="10" spans="3:10" ht="11.45" customHeight="1" x14ac:dyDescent="0.25">
      <c r="C10" s="15"/>
      <c r="D10" s="7" t="s">
        <v>3</v>
      </c>
      <c r="E10" s="13" t="s">
        <v>114</v>
      </c>
      <c r="F10" s="69">
        <v>36</v>
      </c>
      <c r="G10" s="83"/>
      <c r="H10" s="124">
        <f t="shared" ref="H10:H72" si="0">F10*G10</f>
        <v>0</v>
      </c>
      <c r="I10" s="102"/>
      <c r="J10" s="84">
        <f>I10*F10</f>
        <v>0</v>
      </c>
    </row>
    <row r="11" spans="3:10" ht="11.45" customHeight="1" x14ac:dyDescent="0.25">
      <c r="C11" s="15"/>
      <c r="D11" s="7" t="s">
        <v>4</v>
      </c>
      <c r="E11" s="13" t="s">
        <v>114</v>
      </c>
      <c r="F11" s="69">
        <v>4</v>
      </c>
      <c r="G11" s="83"/>
      <c r="H11" s="124">
        <f t="shared" si="0"/>
        <v>0</v>
      </c>
      <c r="I11" s="102"/>
      <c r="J11" s="84">
        <f t="shared" ref="J11:J13" si="1">I11*F11</f>
        <v>0</v>
      </c>
    </row>
    <row r="12" spans="3:10" ht="11.45" customHeight="1" x14ac:dyDescent="0.25">
      <c r="C12" s="15"/>
      <c r="D12" s="7" t="s">
        <v>5</v>
      </c>
      <c r="E12" s="13" t="s">
        <v>114</v>
      </c>
      <c r="F12" s="69">
        <v>1</v>
      </c>
      <c r="G12" s="83"/>
      <c r="H12" s="124">
        <f t="shared" si="0"/>
        <v>0</v>
      </c>
      <c r="I12" s="102"/>
      <c r="J12" s="84">
        <f t="shared" si="1"/>
        <v>0</v>
      </c>
    </row>
    <row r="13" spans="3:10" ht="11.45" customHeight="1" x14ac:dyDescent="0.25">
      <c r="C13" s="15"/>
      <c r="D13" s="7" t="s">
        <v>6</v>
      </c>
      <c r="E13" s="13" t="s">
        <v>114</v>
      </c>
      <c r="F13" s="69">
        <v>2</v>
      </c>
      <c r="G13" s="83"/>
      <c r="H13" s="124">
        <f t="shared" si="0"/>
        <v>0</v>
      </c>
      <c r="I13" s="102"/>
      <c r="J13" s="84">
        <f t="shared" si="1"/>
        <v>0</v>
      </c>
    </row>
    <row r="14" spans="3:10" ht="11.45" customHeight="1" thickBot="1" x14ac:dyDescent="0.3">
      <c r="C14" s="10"/>
      <c r="D14" s="17" t="s">
        <v>7</v>
      </c>
      <c r="E14" s="12" t="s">
        <v>114</v>
      </c>
      <c r="F14" s="70">
        <v>4</v>
      </c>
      <c r="G14" s="85"/>
      <c r="H14" s="125">
        <f t="shared" si="0"/>
        <v>0</v>
      </c>
      <c r="I14" s="103"/>
      <c r="J14" s="117">
        <f>I14*F14</f>
        <v>0</v>
      </c>
    </row>
    <row r="15" spans="3:10" ht="11.45" customHeight="1" thickBot="1" x14ac:dyDescent="0.3">
      <c r="C15" s="21" t="s">
        <v>8</v>
      </c>
      <c r="D15" s="22" t="s">
        <v>92</v>
      </c>
      <c r="E15" s="23"/>
      <c r="F15" s="48"/>
      <c r="G15" s="87"/>
      <c r="H15" s="126"/>
      <c r="I15" s="16"/>
      <c r="J15" s="49"/>
    </row>
    <row r="16" spans="3:10" ht="11.45" customHeight="1" x14ac:dyDescent="0.15">
      <c r="C16" s="34"/>
      <c r="D16" s="19" t="s">
        <v>9</v>
      </c>
      <c r="E16" s="20" t="s">
        <v>114</v>
      </c>
      <c r="F16" s="71">
        <v>2</v>
      </c>
      <c r="G16" s="88"/>
      <c r="H16" s="124">
        <f t="shared" si="0"/>
        <v>0</v>
      </c>
      <c r="I16" s="104"/>
      <c r="J16" s="86">
        <f t="shared" ref="J16:J78" si="2">I16*F16</f>
        <v>0</v>
      </c>
    </row>
    <row r="17" spans="3:10" ht="11.45" customHeight="1" x14ac:dyDescent="0.15">
      <c r="C17" s="15"/>
      <c r="D17" s="7" t="s">
        <v>3</v>
      </c>
      <c r="E17" s="13" t="s">
        <v>114</v>
      </c>
      <c r="F17" s="72">
        <v>55</v>
      </c>
      <c r="G17" s="89"/>
      <c r="H17" s="124">
        <f t="shared" si="0"/>
        <v>0</v>
      </c>
      <c r="I17" s="102"/>
      <c r="J17" s="86">
        <f t="shared" si="2"/>
        <v>0</v>
      </c>
    </row>
    <row r="18" spans="3:10" ht="11.45" customHeight="1" x14ac:dyDescent="0.15">
      <c r="C18" s="15"/>
      <c r="D18" s="7" t="s">
        <v>4</v>
      </c>
      <c r="E18" s="13" t="s">
        <v>114</v>
      </c>
      <c r="F18" s="72">
        <v>6</v>
      </c>
      <c r="G18" s="89"/>
      <c r="H18" s="124">
        <f t="shared" si="0"/>
        <v>0</v>
      </c>
      <c r="I18" s="102"/>
      <c r="J18" s="86">
        <f t="shared" si="2"/>
        <v>0</v>
      </c>
    </row>
    <row r="19" spans="3:10" ht="11.45" customHeight="1" x14ac:dyDescent="0.15">
      <c r="C19" s="15"/>
      <c r="D19" s="7" t="s">
        <v>5</v>
      </c>
      <c r="E19" s="13" t="s">
        <v>114</v>
      </c>
      <c r="F19" s="72">
        <v>2</v>
      </c>
      <c r="G19" s="89"/>
      <c r="H19" s="124">
        <f t="shared" si="0"/>
        <v>0</v>
      </c>
      <c r="I19" s="102"/>
      <c r="J19" s="86">
        <f t="shared" si="2"/>
        <v>0</v>
      </c>
    </row>
    <row r="20" spans="3:10" ht="11.45" customHeight="1" x14ac:dyDescent="0.15">
      <c r="C20" s="15"/>
      <c r="D20" s="7" t="s">
        <v>10</v>
      </c>
      <c r="E20" s="13" t="s">
        <v>114</v>
      </c>
      <c r="F20" s="72">
        <v>10</v>
      </c>
      <c r="G20" s="89"/>
      <c r="H20" s="124">
        <f t="shared" si="0"/>
        <v>0</v>
      </c>
      <c r="I20" s="102"/>
      <c r="J20" s="86">
        <f t="shared" si="2"/>
        <v>0</v>
      </c>
    </row>
    <row r="21" spans="3:10" ht="11.45" customHeight="1" thickBot="1" x14ac:dyDescent="0.2">
      <c r="C21" s="10"/>
      <c r="D21" s="33" t="s">
        <v>11</v>
      </c>
      <c r="E21" s="12" t="s">
        <v>114</v>
      </c>
      <c r="F21" s="73">
        <v>6</v>
      </c>
      <c r="G21" s="90"/>
      <c r="H21" s="125">
        <f t="shared" si="0"/>
        <v>0</v>
      </c>
      <c r="I21" s="103"/>
      <c r="J21" s="117">
        <f t="shared" si="2"/>
        <v>0</v>
      </c>
    </row>
    <row r="22" spans="3:10" ht="11.45" customHeight="1" thickBot="1" x14ac:dyDescent="0.3">
      <c r="C22" s="21" t="s">
        <v>12</v>
      </c>
      <c r="D22" s="22" t="s">
        <v>93</v>
      </c>
      <c r="E22" s="23"/>
      <c r="F22" s="48"/>
      <c r="G22" s="87"/>
      <c r="H22" s="126"/>
      <c r="I22" s="16"/>
      <c r="J22" s="49"/>
    </row>
    <row r="23" spans="3:10" ht="11.45" customHeight="1" x14ac:dyDescent="0.25">
      <c r="C23" s="18"/>
      <c r="D23" s="19" t="s">
        <v>9</v>
      </c>
      <c r="E23" s="20" t="s">
        <v>114</v>
      </c>
      <c r="F23" s="68">
        <v>1</v>
      </c>
      <c r="G23" s="91"/>
      <c r="H23" s="124">
        <f t="shared" si="0"/>
        <v>0</v>
      </c>
      <c r="I23" s="104"/>
      <c r="J23" s="86">
        <f t="shared" si="2"/>
        <v>0</v>
      </c>
    </row>
    <row r="24" spans="3:10" ht="11.45" customHeight="1" x14ac:dyDescent="0.25">
      <c r="C24" s="15"/>
      <c r="D24" s="7" t="s">
        <v>3</v>
      </c>
      <c r="E24" s="13" t="s">
        <v>114</v>
      </c>
      <c r="F24" s="69">
        <v>42</v>
      </c>
      <c r="G24" s="83"/>
      <c r="H24" s="124">
        <f t="shared" si="0"/>
        <v>0</v>
      </c>
      <c r="I24" s="102"/>
      <c r="J24" s="86">
        <f t="shared" si="2"/>
        <v>0</v>
      </c>
    </row>
    <row r="25" spans="3:10" ht="11.45" customHeight="1" x14ac:dyDescent="0.25">
      <c r="C25" s="15"/>
      <c r="D25" s="7" t="s">
        <v>4</v>
      </c>
      <c r="E25" s="13" t="s">
        <v>114</v>
      </c>
      <c r="F25" s="69">
        <v>5</v>
      </c>
      <c r="G25" s="83"/>
      <c r="H25" s="124">
        <f t="shared" si="0"/>
        <v>0</v>
      </c>
      <c r="I25" s="102"/>
      <c r="J25" s="86">
        <f t="shared" si="2"/>
        <v>0</v>
      </c>
    </row>
    <row r="26" spans="3:10" ht="11.45" customHeight="1" x14ac:dyDescent="0.25">
      <c r="C26" s="15"/>
      <c r="D26" s="7" t="s">
        <v>5</v>
      </c>
      <c r="E26" s="13" t="s">
        <v>114</v>
      </c>
      <c r="F26" s="69">
        <v>2</v>
      </c>
      <c r="G26" s="83"/>
      <c r="H26" s="124">
        <f t="shared" si="0"/>
        <v>0</v>
      </c>
      <c r="I26" s="102"/>
      <c r="J26" s="86">
        <f t="shared" si="2"/>
        <v>0</v>
      </c>
    </row>
    <row r="27" spans="3:10" ht="11.45" customHeight="1" x14ac:dyDescent="0.25">
      <c r="C27" s="15"/>
      <c r="D27" s="7" t="s">
        <v>13</v>
      </c>
      <c r="E27" s="13" t="s">
        <v>114</v>
      </c>
      <c r="F27" s="69">
        <v>2</v>
      </c>
      <c r="G27" s="83"/>
      <c r="H27" s="124">
        <f t="shared" si="0"/>
        <v>0</v>
      </c>
      <c r="I27" s="102"/>
      <c r="J27" s="86">
        <f t="shared" si="2"/>
        <v>0</v>
      </c>
    </row>
    <row r="28" spans="3:10" ht="11.45" customHeight="1" x14ac:dyDescent="0.25">
      <c r="C28" s="15"/>
      <c r="D28" s="14" t="s">
        <v>14</v>
      </c>
      <c r="E28" s="13" t="s">
        <v>114</v>
      </c>
      <c r="F28" s="69">
        <v>1</v>
      </c>
      <c r="G28" s="83"/>
      <c r="H28" s="124">
        <f t="shared" si="0"/>
        <v>0</v>
      </c>
      <c r="I28" s="102"/>
      <c r="J28" s="86">
        <f t="shared" si="2"/>
        <v>0</v>
      </c>
    </row>
    <row r="29" spans="3:10" ht="11.45" customHeight="1" thickBot="1" x14ac:dyDescent="0.3">
      <c r="C29" s="10"/>
      <c r="D29" s="33" t="s">
        <v>15</v>
      </c>
      <c r="E29" s="12" t="s">
        <v>114</v>
      </c>
      <c r="F29" s="70">
        <v>1</v>
      </c>
      <c r="G29" s="85"/>
      <c r="H29" s="125">
        <f t="shared" si="0"/>
        <v>0</v>
      </c>
      <c r="I29" s="103"/>
      <c r="J29" s="117">
        <f t="shared" si="2"/>
        <v>0</v>
      </c>
    </row>
    <row r="30" spans="3:10" ht="11.45" customHeight="1" thickBot="1" x14ac:dyDescent="0.3">
      <c r="C30" s="21" t="s">
        <v>16</v>
      </c>
      <c r="D30" s="22" t="s">
        <v>94</v>
      </c>
      <c r="E30" s="23"/>
      <c r="F30" s="48"/>
      <c r="G30" s="87"/>
      <c r="H30" s="126"/>
      <c r="I30" s="16"/>
      <c r="J30" s="49"/>
    </row>
    <row r="31" spans="3:10" ht="11.45" customHeight="1" x14ac:dyDescent="0.25">
      <c r="C31" s="42"/>
      <c r="D31" s="41" t="s">
        <v>9</v>
      </c>
      <c r="E31" s="40" t="s">
        <v>114</v>
      </c>
      <c r="F31" s="68">
        <v>1</v>
      </c>
      <c r="G31" s="91"/>
      <c r="H31" s="124">
        <f t="shared" si="0"/>
        <v>0</v>
      </c>
      <c r="I31" s="104"/>
      <c r="J31" s="86">
        <f t="shared" si="2"/>
        <v>0</v>
      </c>
    </row>
    <row r="32" spans="3:10" ht="11.45" customHeight="1" x14ac:dyDescent="0.25">
      <c r="C32" s="15"/>
      <c r="D32" s="7" t="s">
        <v>3</v>
      </c>
      <c r="E32" s="13" t="s">
        <v>114</v>
      </c>
      <c r="F32" s="69">
        <v>36</v>
      </c>
      <c r="G32" s="83"/>
      <c r="H32" s="124">
        <f t="shared" si="0"/>
        <v>0</v>
      </c>
      <c r="I32" s="102"/>
      <c r="J32" s="86">
        <f t="shared" si="2"/>
        <v>0</v>
      </c>
    </row>
    <row r="33" spans="3:10" ht="11.45" customHeight="1" x14ac:dyDescent="0.25">
      <c r="C33" s="15"/>
      <c r="D33" s="7" t="s">
        <v>4</v>
      </c>
      <c r="E33" s="13" t="s">
        <v>114</v>
      </c>
      <c r="F33" s="69">
        <v>4</v>
      </c>
      <c r="G33" s="83"/>
      <c r="H33" s="124">
        <f t="shared" si="0"/>
        <v>0</v>
      </c>
      <c r="I33" s="102"/>
      <c r="J33" s="86">
        <f t="shared" si="2"/>
        <v>0</v>
      </c>
    </row>
    <row r="34" spans="3:10" ht="11.45" customHeight="1" x14ac:dyDescent="0.25">
      <c r="C34" s="15"/>
      <c r="D34" s="7" t="s">
        <v>17</v>
      </c>
      <c r="E34" s="13" t="s">
        <v>114</v>
      </c>
      <c r="F34" s="69">
        <v>2</v>
      </c>
      <c r="G34" s="83"/>
      <c r="H34" s="124">
        <f t="shared" si="0"/>
        <v>0</v>
      </c>
      <c r="I34" s="102"/>
      <c r="J34" s="86">
        <f t="shared" si="2"/>
        <v>0</v>
      </c>
    </row>
    <row r="35" spans="3:10" ht="11.45" customHeight="1" x14ac:dyDescent="0.25">
      <c r="C35" s="15"/>
      <c r="D35" s="7" t="s">
        <v>18</v>
      </c>
      <c r="E35" s="13" t="s">
        <v>114</v>
      </c>
      <c r="F35" s="69">
        <v>1</v>
      </c>
      <c r="G35" s="83"/>
      <c r="H35" s="124">
        <f t="shared" si="0"/>
        <v>0</v>
      </c>
      <c r="I35" s="102"/>
      <c r="J35" s="86">
        <f t="shared" si="2"/>
        <v>0</v>
      </c>
    </row>
    <row r="36" spans="3:10" ht="11.45" customHeight="1" thickBot="1" x14ac:dyDescent="0.3">
      <c r="C36" s="10"/>
      <c r="D36" s="17" t="s">
        <v>19</v>
      </c>
      <c r="E36" s="12" t="s">
        <v>114</v>
      </c>
      <c r="F36" s="70">
        <v>4</v>
      </c>
      <c r="G36" s="85"/>
      <c r="H36" s="125">
        <f t="shared" si="0"/>
        <v>0</v>
      </c>
      <c r="I36" s="103"/>
      <c r="J36" s="117">
        <f t="shared" si="2"/>
        <v>0</v>
      </c>
    </row>
    <row r="37" spans="3:10" ht="11.45" customHeight="1" thickBot="1" x14ac:dyDescent="0.3">
      <c r="C37" s="21" t="s">
        <v>20</v>
      </c>
      <c r="D37" s="22" t="s">
        <v>95</v>
      </c>
      <c r="E37" s="23"/>
      <c r="F37" s="48"/>
      <c r="G37" s="87"/>
      <c r="H37" s="126"/>
      <c r="I37" s="16"/>
      <c r="J37" s="49"/>
    </row>
    <row r="38" spans="3:10" ht="11.45" customHeight="1" x14ac:dyDescent="0.25">
      <c r="C38" s="18"/>
      <c r="D38" s="19" t="s">
        <v>21</v>
      </c>
      <c r="E38" s="20" t="s">
        <v>114</v>
      </c>
      <c r="F38" s="68">
        <v>1</v>
      </c>
      <c r="G38" s="91"/>
      <c r="H38" s="124">
        <f t="shared" si="0"/>
        <v>0</v>
      </c>
      <c r="I38" s="104"/>
      <c r="J38" s="86">
        <f t="shared" si="2"/>
        <v>0</v>
      </c>
    </row>
    <row r="39" spans="3:10" ht="11.45" customHeight="1" x14ac:dyDescent="0.25">
      <c r="C39" s="15"/>
      <c r="D39" s="7" t="s">
        <v>22</v>
      </c>
      <c r="E39" s="13" t="s">
        <v>114</v>
      </c>
      <c r="F39" s="69">
        <v>15</v>
      </c>
      <c r="G39" s="83"/>
      <c r="H39" s="124">
        <f t="shared" si="0"/>
        <v>0</v>
      </c>
      <c r="I39" s="102"/>
      <c r="J39" s="86">
        <f t="shared" si="2"/>
        <v>0</v>
      </c>
    </row>
    <row r="40" spans="3:10" ht="11.45" customHeight="1" x14ac:dyDescent="0.25">
      <c r="C40" s="15"/>
      <c r="D40" s="7" t="s">
        <v>4</v>
      </c>
      <c r="E40" s="13" t="s">
        <v>114</v>
      </c>
      <c r="F40" s="69">
        <v>2</v>
      </c>
      <c r="G40" s="83"/>
      <c r="H40" s="124">
        <f t="shared" si="0"/>
        <v>0</v>
      </c>
      <c r="I40" s="102"/>
      <c r="J40" s="86">
        <f t="shared" si="2"/>
        <v>0</v>
      </c>
    </row>
    <row r="41" spans="3:10" ht="11.45" customHeight="1" x14ac:dyDescent="0.25">
      <c r="C41" s="15"/>
      <c r="D41" s="7" t="s">
        <v>5</v>
      </c>
      <c r="E41" s="13" t="s">
        <v>114</v>
      </c>
      <c r="F41" s="69">
        <v>1</v>
      </c>
      <c r="G41" s="83"/>
      <c r="H41" s="124">
        <f t="shared" si="0"/>
        <v>0</v>
      </c>
      <c r="I41" s="102"/>
      <c r="J41" s="86">
        <f t="shared" si="2"/>
        <v>0</v>
      </c>
    </row>
    <row r="42" spans="3:10" ht="11.45" customHeight="1" thickBot="1" x14ac:dyDescent="0.3">
      <c r="C42" s="10"/>
      <c r="D42" s="17" t="s">
        <v>23</v>
      </c>
      <c r="E42" s="12" t="s">
        <v>114</v>
      </c>
      <c r="F42" s="70">
        <v>3</v>
      </c>
      <c r="G42" s="85"/>
      <c r="H42" s="125">
        <f t="shared" si="0"/>
        <v>0</v>
      </c>
      <c r="I42" s="103"/>
      <c r="J42" s="117">
        <f t="shared" si="2"/>
        <v>0</v>
      </c>
    </row>
    <row r="43" spans="3:10" ht="11.45" customHeight="1" thickBot="1" x14ac:dyDescent="0.3">
      <c r="C43" s="21" t="s">
        <v>24</v>
      </c>
      <c r="D43" s="22" t="s">
        <v>96</v>
      </c>
      <c r="E43" s="23"/>
      <c r="F43" s="48"/>
      <c r="G43" s="87"/>
      <c r="H43" s="126"/>
      <c r="I43" s="16"/>
      <c r="J43" s="49"/>
    </row>
    <row r="44" spans="3:10" ht="11.45" customHeight="1" x14ac:dyDescent="0.25">
      <c r="C44" s="18"/>
      <c r="D44" s="19" t="s">
        <v>25</v>
      </c>
      <c r="E44" s="20" t="s">
        <v>114</v>
      </c>
      <c r="F44" s="68">
        <v>2</v>
      </c>
      <c r="G44" s="91"/>
      <c r="H44" s="124">
        <f t="shared" si="0"/>
        <v>0</v>
      </c>
      <c r="I44" s="104"/>
      <c r="J44" s="86">
        <f t="shared" si="2"/>
        <v>0</v>
      </c>
    </row>
    <row r="45" spans="3:10" ht="11.45" customHeight="1" x14ac:dyDescent="0.25">
      <c r="C45" s="15"/>
      <c r="D45" s="7" t="s">
        <v>22</v>
      </c>
      <c r="E45" s="13" t="s">
        <v>114</v>
      </c>
      <c r="F45" s="69">
        <v>29</v>
      </c>
      <c r="G45" s="83"/>
      <c r="H45" s="124">
        <f t="shared" si="0"/>
        <v>0</v>
      </c>
      <c r="I45" s="102"/>
      <c r="J45" s="86">
        <f t="shared" si="2"/>
        <v>0</v>
      </c>
    </row>
    <row r="46" spans="3:10" ht="11.45" customHeight="1" x14ac:dyDescent="0.25">
      <c r="C46" s="15"/>
      <c r="D46" s="7" t="s">
        <v>4</v>
      </c>
      <c r="E46" s="13" t="s">
        <v>114</v>
      </c>
      <c r="F46" s="69">
        <v>4</v>
      </c>
      <c r="G46" s="83"/>
      <c r="H46" s="124">
        <f t="shared" si="0"/>
        <v>0</v>
      </c>
      <c r="I46" s="102"/>
      <c r="J46" s="86">
        <f t="shared" si="2"/>
        <v>0</v>
      </c>
    </row>
    <row r="47" spans="3:10" ht="11.45" customHeight="1" x14ac:dyDescent="0.25">
      <c r="C47" s="15"/>
      <c r="D47" s="7" t="s">
        <v>5</v>
      </c>
      <c r="E47" s="13" t="s">
        <v>114</v>
      </c>
      <c r="F47" s="69">
        <v>3</v>
      </c>
      <c r="G47" s="83"/>
      <c r="H47" s="124">
        <f t="shared" si="0"/>
        <v>0</v>
      </c>
      <c r="I47" s="102"/>
      <c r="J47" s="86">
        <f t="shared" si="2"/>
        <v>0</v>
      </c>
    </row>
    <row r="48" spans="3:10" ht="11.45" customHeight="1" x14ac:dyDescent="0.25">
      <c r="C48" s="15"/>
      <c r="D48" s="14" t="s">
        <v>26</v>
      </c>
      <c r="E48" s="13" t="s">
        <v>114</v>
      </c>
      <c r="F48" s="69">
        <v>5</v>
      </c>
      <c r="G48" s="83"/>
      <c r="H48" s="124">
        <f t="shared" si="0"/>
        <v>0</v>
      </c>
      <c r="I48" s="102"/>
      <c r="J48" s="86">
        <f t="shared" si="2"/>
        <v>0</v>
      </c>
    </row>
    <row r="49" spans="3:10" ht="11.45" customHeight="1" thickBot="1" x14ac:dyDescent="0.3">
      <c r="C49" s="10"/>
      <c r="D49" s="17" t="s">
        <v>23</v>
      </c>
      <c r="E49" s="12" t="s">
        <v>114</v>
      </c>
      <c r="F49" s="70">
        <v>6</v>
      </c>
      <c r="G49" s="85"/>
      <c r="H49" s="125">
        <f t="shared" si="0"/>
        <v>0</v>
      </c>
      <c r="I49" s="103"/>
      <c r="J49" s="117">
        <f t="shared" si="2"/>
        <v>0</v>
      </c>
    </row>
    <row r="50" spans="3:10" ht="11.45" customHeight="1" thickBot="1" x14ac:dyDescent="0.3">
      <c r="C50" s="21" t="s">
        <v>27</v>
      </c>
      <c r="D50" s="22" t="s">
        <v>97</v>
      </c>
      <c r="E50" s="23"/>
      <c r="F50" s="48"/>
      <c r="G50" s="87"/>
      <c r="H50" s="126"/>
      <c r="I50" s="16"/>
      <c r="J50" s="49"/>
    </row>
    <row r="51" spans="3:10" ht="11.45" customHeight="1" x14ac:dyDescent="0.25">
      <c r="C51" s="18"/>
      <c r="D51" s="19" t="s">
        <v>25</v>
      </c>
      <c r="E51" s="20" t="s">
        <v>114</v>
      </c>
      <c r="F51" s="68">
        <v>1</v>
      </c>
      <c r="G51" s="91"/>
      <c r="H51" s="124">
        <f t="shared" si="0"/>
        <v>0</v>
      </c>
      <c r="I51" s="104"/>
      <c r="J51" s="86">
        <f t="shared" si="2"/>
        <v>0</v>
      </c>
    </row>
    <row r="52" spans="3:10" ht="11.45" customHeight="1" x14ac:dyDescent="0.25">
      <c r="C52" s="15"/>
      <c r="D52" s="7" t="s">
        <v>22</v>
      </c>
      <c r="E52" s="13" t="s">
        <v>114</v>
      </c>
      <c r="F52" s="69">
        <v>132</v>
      </c>
      <c r="G52" s="83"/>
      <c r="H52" s="124">
        <f t="shared" si="0"/>
        <v>0</v>
      </c>
      <c r="I52" s="102"/>
      <c r="J52" s="86">
        <f t="shared" si="2"/>
        <v>0</v>
      </c>
    </row>
    <row r="53" spans="3:10" ht="11.45" customHeight="1" x14ac:dyDescent="0.25">
      <c r="C53" s="15"/>
      <c r="D53" s="7" t="s">
        <v>4</v>
      </c>
      <c r="E53" s="13" t="s">
        <v>114</v>
      </c>
      <c r="F53" s="69">
        <v>7</v>
      </c>
      <c r="G53" s="83"/>
      <c r="H53" s="124">
        <f t="shared" si="0"/>
        <v>0</v>
      </c>
      <c r="I53" s="102"/>
      <c r="J53" s="86">
        <f t="shared" si="2"/>
        <v>0</v>
      </c>
    </row>
    <row r="54" spans="3:10" ht="11.45" customHeight="1" x14ac:dyDescent="0.25">
      <c r="C54" s="15"/>
      <c r="D54" s="7" t="s">
        <v>5</v>
      </c>
      <c r="E54" s="13" t="s">
        <v>114</v>
      </c>
      <c r="F54" s="69">
        <v>1</v>
      </c>
      <c r="G54" s="83"/>
      <c r="H54" s="124">
        <f t="shared" si="0"/>
        <v>0</v>
      </c>
      <c r="I54" s="102"/>
      <c r="J54" s="86">
        <f t="shared" si="2"/>
        <v>0</v>
      </c>
    </row>
    <row r="55" spans="3:10" ht="11.45" customHeight="1" x14ac:dyDescent="0.25">
      <c r="C55" s="15"/>
      <c r="D55" s="14" t="s">
        <v>28</v>
      </c>
      <c r="E55" s="13" t="s">
        <v>114</v>
      </c>
      <c r="F55" s="69">
        <v>8</v>
      </c>
      <c r="G55" s="83"/>
      <c r="H55" s="124">
        <f t="shared" si="0"/>
        <v>0</v>
      </c>
      <c r="I55" s="102"/>
      <c r="J55" s="86">
        <f t="shared" si="2"/>
        <v>0</v>
      </c>
    </row>
    <row r="56" spans="3:10" ht="11.45" customHeight="1" thickBot="1" x14ac:dyDescent="0.3">
      <c r="C56" s="10"/>
      <c r="D56" s="33" t="s">
        <v>113</v>
      </c>
      <c r="E56" s="12" t="s">
        <v>112</v>
      </c>
      <c r="F56" s="70">
        <v>1</v>
      </c>
      <c r="G56" s="85"/>
      <c r="H56" s="124">
        <f t="shared" si="0"/>
        <v>0</v>
      </c>
      <c r="I56" s="103"/>
      <c r="J56" s="86">
        <f t="shared" si="2"/>
        <v>0</v>
      </c>
    </row>
    <row r="57" spans="3:10" ht="11.45" customHeight="1" thickBot="1" x14ac:dyDescent="0.3">
      <c r="C57" s="21" t="s">
        <v>29</v>
      </c>
      <c r="D57" s="22" t="s">
        <v>98</v>
      </c>
      <c r="E57" s="23"/>
      <c r="F57" s="48"/>
      <c r="G57" s="87"/>
      <c r="H57" s="124"/>
      <c r="I57" s="16"/>
      <c r="J57" s="86"/>
    </row>
    <row r="58" spans="3:10" ht="21.6" customHeight="1" x14ac:dyDescent="0.25">
      <c r="C58" s="18"/>
      <c r="D58" s="19" t="s">
        <v>115</v>
      </c>
      <c r="E58" s="20" t="s">
        <v>114</v>
      </c>
      <c r="F58" s="68">
        <v>1</v>
      </c>
      <c r="G58" s="91"/>
      <c r="H58" s="124">
        <f t="shared" si="0"/>
        <v>0</v>
      </c>
      <c r="I58" s="104"/>
      <c r="J58" s="86">
        <f t="shared" si="2"/>
        <v>0</v>
      </c>
    </row>
    <row r="59" spans="3:10" ht="11.45" customHeight="1" x14ac:dyDescent="0.25">
      <c r="C59" s="15"/>
      <c r="D59" s="7" t="s">
        <v>22</v>
      </c>
      <c r="E59" s="13" t="s">
        <v>114</v>
      </c>
      <c r="F59" s="69">
        <v>36</v>
      </c>
      <c r="G59" s="83"/>
      <c r="H59" s="124">
        <f t="shared" si="0"/>
        <v>0</v>
      </c>
      <c r="I59" s="102"/>
      <c r="J59" s="86">
        <f t="shared" si="2"/>
        <v>0</v>
      </c>
    </row>
    <row r="60" spans="3:10" ht="11.45" customHeight="1" x14ac:dyDescent="0.25">
      <c r="C60" s="15"/>
      <c r="D60" s="7" t="s">
        <v>4</v>
      </c>
      <c r="E60" s="13" t="s">
        <v>114</v>
      </c>
      <c r="F60" s="69">
        <v>4</v>
      </c>
      <c r="G60" s="83"/>
      <c r="H60" s="124">
        <f t="shared" si="0"/>
        <v>0</v>
      </c>
      <c r="I60" s="102"/>
      <c r="J60" s="86">
        <f t="shared" si="2"/>
        <v>0</v>
      </c>
    </row>
    <row r="61" spans="3:10" ht="11.45" customHeight="1" x14ac:dyDescent="0.25">
      <c r="C61" s="15"/>
      <c r="D61" s="7" t="s">
        <v>17</v>
      </c>
      <c r="E61" s="13" t="s">
        <v>114</v>
      </c>
      <c r="F61" s="69">
        <v>3</v>
      </c>
      <c r="G61" s="83"/>
      <c r="H61" s="124">
        <f t="shared" si="0"/>
        <v>0</v>
      </c>
      <c r="I61" s="102"/>
      <c r="J61" s="86">
        <f t="shared" si="2"/>
        <v>0</v>
      </c>
    </row>
    <row r="62" spans="3:10" ht="11.45" customHeight="1" x14ac:dyDescent="0.25">
      <c r="C62" s="15"/>
      <c r="D62" s="7" t="s">
        <v>30</v>
      </c>
      <c r="E62" s="13" t="s">
        <v>114</v>
      </c>
      <c r="F62" s="69">
        <v>2</v>
      </c>
      <c r="G62" s="83"/>
      <c r="H62" s="124">
        <f t="shared" si="0"/>
        <v>0</v>
      </c>
      <c r="I62" s="102"/>
      <c r="J62" s="86">
        <f t="shared" si="2"/>
        <v>0</v>
      </c>
    </row>
    <row r="63" spans="3:10" ht="11.45" customHeight="1" thickBot="1" x14ac:dyDescent="0.3">
      <c r="C63" s="10"/>
      <c r="D63" s="33" t="s">
        <v>31</v>
      </c>
      <c r="E63" s="12" t="s">
        <v>114</v>
      </c>
      <c r="F63" s="70">
        <v>5</v>
      </c>
      <c r="G63" s="85"/>
      <c r="H63" s="125">
        <f t="shared" si="0"/>
        <v>0</v>
      </c>
      <c r="I63" s="103"/>
      <c r="J63" s="117">
        <f t="shared" si="2"/>
        <v>0</v>
      </c>
    </row>
    <row r="64" spans="3:10" ht="11.45" customHeight="1" thickBot="1" x14ac:dyDescent="0.3">
      <c r="C64" s="21" t="s">
        <v>32</v>
      </c>
      <c r="D64" s="22" t="s">
        <v>145</v>
      </c>
      <c r="E64" s="23"/>
      <c r="F64" s="48"/>
      <c r="G64" s="87"/>
      <c r="H64" s="126"/>
      <c r="I64" s="16"/>
      <c r="J64" s="49"/>
    </row>
    <row r="65" spans="3:10" ht="11.45" customHeight="1" x14ac:dyDescent="0.25">
      <c r="C65" s="15"/>
      <c r="D65" s="7" t="s">
        <v>162</v>
      </c>
      <c r="E65" s="13" t="s">
        <v>114</v>
      </c>
      <c r="F65" s="69">
        <v>2</v>
      </c>
      <c r="G65" s="91"/>
      <c r="H65" s="124">
        <f t="shared" si="0"/>
        <v>0</v>
      </c>
      <c r="I65" s="104"/>
      <c r="J65" s="86">
        <f t="shared" si="2"/>
        <v>0</v>
      </c>
    </row>
    <row r="66" spans="3:10" ht="11.45" customHeight="1" x14ac:dyDescent="0.25">
      <c r="C66" s="15"/>
      <c r="D66" s="7" t="s">
        <v>163</v>
      </c>
      <c r="E66" s="13" t="s">
        <v>114</v>
      </c>
      <c r="F66" s="69">
        <v>2</v>
      </c>
      <c r="G66" s="83"/>
      <c r="H66" s="124">
        <f t="shared" si="0"/>
        <v>0</v>
      </c>
      <c r="I66" s="102"/>
      <c r="J66" s="86">
        <f t="shared" si="2"/>
        <v>0</v>
      </c>
    </row>
    <row r="67" spans="3:10" ht="11.45" customHeight="1" thickBot="1" x14ac:dyDescent="0.3">
      <c r="C67" s="15"/>
      <c r="D67" s="7" t="s">
        <v>164</v>
      </c>
      <c r="E67" s="13" t="s">
        <v>114</v>
      </c>
      <c r="F67" s="69">
        <v>2</v>
      </c>
      <c r="G67" s="85"/>
      <c r="H67" s="125">
        <f t="shared" si="0"/>
        <v>0</v>
      </c>
      <c r="I67" s="103"/>
      <c r="J67" s="117">
        <f t="shared" si="2"/>
        <v>0</v>
      </c>
    </row>
    <row r="68" spans="3:10" ht="11.45" customHeight="1" thickBot="1" x14ac:dyDescent="0.3">
      <c r="C68" s="21" t="s">
        <v>33</v>
      </c>
      <c r="D68" s="32" t="s">
        <v>34</v>
      </c>
      <c r="E68" s="23"/>
      <c r="F68" s="48"/>
      <c r="G68" s="87"/>
      <c r="H68" s="126"/>
      <c r="I68" s="16"/>
      <c r="J68" s="49"/>
    </row>
    <row r="69" spans="3:10" ht="16.899999999999999" customHeight="1" thickBot="1" x14ac:dyDescent="0.3">
      <c r="C69" s="30" t="s">
        <v>35</v>
      </c>
      <c r="D69" s="55" t="s">
        <v>111</v>
      </c>
      <c r="E69" s="26"/>
      <c r="F69" s="31"/>
      <c r="G69" s="87"/>
      <c r="H69" s="126"/>
      <c r="I69" s="16"/>
      <c r="J69" s="49"/>
    </row>
    <row r="70" spans="3:10" ht="11.45" customHeight="1" thickBot="1" x14ac:dyDescent="0.3">
      <c r="C70" s="21" t="s">
        <v>36</v>
      </c>
      <c r="D70" s="22" t="s">
        <v>99</v>
      </c>
      <c r="E70" s="23"/>
      <c r="F70" s="48"/>
      <c r="G70" s="87"/>
      <c r="H70" s="126"/>
      <c r="I70" s="16"/>
      <c r="J70" s="49"/>
    </row>
    <row r="71" spans="3:10" ht="24" customHeight="1" x14ac:dyDescent="0.25">
      <c r="C71" s="59"/>
      <c r="D71" s="58" t="s">
        <v>117</v>
      </c>
      <c r="E71" s="56" t="s">
        <v>114</v>
      </c>
      <c r="F71" s="68">
        <v>4</v>
      </c>
      <c r="G71" s="91"/>
      <c r="H71" s="124">
        <f t="shared" si="0"/>
        <v>0</v>
      </c>
      <c r="I71" s="118"/>
      <c r="J71" s="86">
        <f t="shared" si="2"/>
        <v>0</v>
      </c>
    </row>
    <row r="72" spans="3:10" ht="15" customHeight="1" x14ac:dyDescent="0.25">
      <c r="C72" s="15"/>
      <c r="D72" s="7" t="s">
        <v>37</v>
      </c>
      <c r="E72" s="13" t="s">
        <v>114</v>
      </c>
      <c r="F72" s="69">
        <v>40</v>
      </c>
      <c r="G72" s="83"/>
      <c r="H72" s="124">
        <f t="shared" si="0"/>
        <v>0</v>
      </c>
      <c r="I72" s="102"/>
      <c r="J72" s="84">
        <f t="shared" si="2"/>
        <v>0</v>
      </c>
    </row>
    <row r="73" spans="3:10" ht="15" customHeight="1" x14ac:dyDescent="0.25">
      <c r="C73" s="15"/>
      <c r="D73" s="14" t="s">
        <v>38</v>
      </c>
      <c r="E73" s="13" t="s">
        <v>114</v>
      </c>
      <c r="F73" s="69">
        <v>4</v>
      </c>
      <c r="G73" s="83"/>
      <c r="H73" s="124">
        <f t="shared" ref="H73:H135" si="3">F73*G73</f>
        <v>0</v>
      </c>
      <c r="I73" s="102"/>
      <c r="J73" s="84">
        <f t="shared" si="2"/>
        <v>0</v>
      </c>
    </row>
    <row r="74" spans="3:10" ht="15" customHeight="1" x14ac:dyDescent="0.25">
      <c r="C74" s="15"/>
      <c r="D74" s="14" t="s">
        <v>118</v>
      </c>
      <c r="E74" s="13" t="s">
        <v>114</v>
      </c>
      <c r="F74" s="69">
        <v>4</v>
      </c>
      <c r="G74" s="83"/>
      <c r="H74" s="124">
        <f t="shared" si="3"/>
        <v>0</v>
      </c>
      <c r="I74" s="102"/>
      <c r="J74" s="84">
        <f t="shared" si="2"/>
        <v>0</v>
      </c>
    </row>
    <row r="75" spans="3:10" ht="11.45" customHeight="1" x14ac:dyDescent="0.25">
      <c r="C75" s="15"/>
      <c r="D75" s="7" t="s">
        <v>39</v>
      </c>
      <c r="E75" s="13"/>
      <c r="F75" s="69"/>
      <c r="G75" s="83"/>
      <c r="H75" s="124"/>
      <c r="I75" s="102"/>
      <c r="J75" s="84"/>
    </row>
    <row r="76" spans="3:10" ht="11.45" customHeight="1" x14ac:dyDescent="0.25">
      <c r="C76" s="15"/>
      <c r="D76" s="7" t="s">
        <v>40</v>
      </c>
      <c r="E76" s="13" t="s">
        <v>142</v>
      </c>
      <c r="F76" s="69">
        <v>1</v>
      </c>
      <c r="G76" s="83"/>
      <c r="H76" s="124">
        <f t="shared" si="3"/>
        <v>0</v>
      </c>
      <c r="I76" s="102"/>
      <c r="J76" s="84">
        <f t="shared" si="2"/>
        <v>0</v>
      </c>
    </row>
    <row r="77" spans="3:10" ht="11.45" customHeight="1" x14ac:dyDescent="0.25">
      <c r="C77" s="15"/>
      <c r="D77" s="7" t="s">
        <v>41</v>
      </c>
      <c r="E77" s="13" t="s">
        <v>142</v>
      </c>
      <c r="F77" s="69">
        <v>11</v>
      </c>
      <c r="G77" s="83"/>
      <c r="H77" s="124">
        <f t="shared" si="3"/>
        <v>0</v>
      </c>
      <c r="I77" s="102"/>
      <c r="J77" s="84">
        <f t="shared" si="2"/>
        <v>0</v>
      </c>
    </row>
    <row r="78" spans="3:10" ht="11.45" customHeight="1" x14ac:dyDescent="0.25">
      <c r="C78" s="15"/>
      <c r="D78" s="7" t="s">
        <v>42</v>
      </c>
      <c r="E78" s="13"/>
      <c r="F78" s="69"/>
      <c r="G78" s="83"/>
      <c r="H78" s="124"/>
      <c r="I78" s="102"/>
      <c r="J78" s="84"/>
    </row>
    <row r="79" spans="3:10" ht="11.45" customHeight="1" x14ac:dyDescent="0.25">
      <c r="C79" s="15"/>
      <c r="D79" s="7" t="s">
        <v>43</v>
      </c>
      <c r="E79" s="13" t="s">
        <v>114</v>
      </c>
      <c r="F79" s="69">
        <v>1</v>
      </c>
      <c r="G79" s="83"/>
      <c r="H79" s="124">
        <f t="shared" si="3"/>
        <v>0</v>
      </c>
      <c r="I79" s="102"/>
      <c r="J79" s="84">
        <f t="shared" ref="J79:J142" si="4">I79*F79</f>
        <v>0</v>
      </c>
    </row>
    <row r="80" spans="3:10" ht="11.45" customHeight="1" x14ac:dyDescent="0.25">
      <c r="C80" s="15"/>
      <c r="D80" s="7" t="s">
        <v>42</v>
      </c>
      <c r="E80" s="13"/>
      <c r="F80" s="69"/>
      <c r="G80" s="83"/>
      <c r="H80" s="124"/>
      <c r="I80" s="102"/>
      <c r="J80" s="84"/>
    </row>
    <row r="81" spans="3:10" ht="11.45" customHeight="1" thickBot="1" x14ac:dyDescent="0.3">
      <c r="C81" s="10"/>
      <c r="D81" s="17" t="s">
        <v>41</v>
      </c>
      <c r="E81" s="12" t="s">
        <v>114</v>
      </c>
      <c r="F81" s="70">
        <v>2</v>
      </c>
      <c r="G81" s="85"/>
      <c r="H81" s="125">
        <f t="shared" si="3"/>
        <v>0</v>
      </c>
      <c r="I81" s="103"/>
      <c r="J81" s="112">
        <f t="shared" si="4"/>
        <v>0</v>
      </c>
    </row>
    <row r="82" spans="3:10" ht="11.45" customHeight="1" thickBot="1" x14ac:dyDescent="0.3">
      <c r="C82" s="21" t="s">
        <v>44</v>
      </c>
      <c r="D82" s="22" t="s">
        <v>100</v>
      </c>
      <c r="E82" s="23"/>
      <c r="F82" s="48"/>
      <c r="G82" s="87"/>
      <c r="H82" s="126"/>
      <c r="I82" s="16"/>
      <c r="J82" s="49"/>
    </row>
    <row r="83" spans="3:10" ht="16.149999999999999" customHeight="1" x14ac:dyDescent="0.25">
      <c r="C83" s="18"/>
      <c r="D83" s="19" t="s">
        <v>119</v>
      </c>
      <c r="E83" s="20" t="s">
        <v>114</v>
      </c>
      <c r="F83" s="68">
        <v>1</v>
      </c>
      <c r="G83" s="91"/>
      <c r="H83" s="124">
        <f t="shared" si="3"/>
        <v>0</v>
      </c>
      <c r="I83" s="104"/>
      <c r="J83" s="86">
        <f t="shared" si="4"/>
        <v>0</v>
      </c>
    </row>
    <row r="84" spans="3:10" ht="16.149999999999999" customHeight="1" x14ac:dyDescent="0.25">
      <c r="C84" s="15"/>
      <c r="D84" s="7" t="s">
        <v>37</v>
      </c>
      <c r="E84" s="13" t="s">
        <v>142</v>
      </c>
      <c r="F84" s="69">
        <v>4</v>
      </c>
      <c r="G84" s="83"/>
      <c r="H84" s="124">
        <f t="shared" si="3"/>
        <v>0</v>
      </c>
      <c r="I84" s="102"/>
      <c r="J84" s="84">
        <f t="shared" si="4"/>
        <v>0</v>
      </c>
    </row>
    <row r="85" spans="3:10" ht="16.149999999999999" customHeight="1" x14ac:dyDescent="0.25">
      <c r="C85" s="15"/>
      <c r="D85" s="14" t="s">
        <v>38</v>
      </c>
      <c r="E85" s="13" t="s">
        <v>142</v>
      </c>
      <c r="F85" s="69">
        <v>1</v>
      </c>
      <c r="G85" s="83"/>
      <c r="H85" s="124">
        <f t="shared" si="3"/>
        <v>0</v>
      </c>
      <c r="I85" s="102"/>
      <c r="J85" s="84">
        <f t="shared" si="4"/>
        <v>0</v>
      </c>
    </row>
    <row r="86" spans="3:10" ht="16.149999999999999" customHeight="1" x14ac:dyDescent="0.25">
      <c r="C86" s="15"/>
      <c r="D86" s="14" t="s">
        <v>118</v>
      </c>
      <c r="E86" s="13" t="s">
        <v>142</v>
      </c>
      <c r="F86" s="69">
        <v>1</v>
      </c>
      <c r="G86" s="83"/>
      <c r="H86" s="124">
        <f t="shared" si="3"/>
        <v>0</v>
      </c>
      <c r="I86" s="102"/>
      <c r="J86" s="84">
        <f t="shared" si="4"/>
        <v>0</v>
      </c>
    </row>
    <row r="87" spans="3:10" ht="11.45" customHeight="1" x14ac:dyDescent="0.25">
      <c r="C87" s="15"/>
      <c r="D87" s="7" t="s">
        <v>45</v>
      </c>
      <c r="E87" s="13"/>
      <c r="F87" s="69"/>
      <c r="G87" s="83"/>
      <c r="H87" s="124"/>
      <c r="I87" s="102"/>
      <c r="J87" s="84"/>
    </row>
    <row r="88" spans="3:10" ht="11.45" customHeight="1" x14ac:dyDescent="0.25">
      <c r="C88" s="15"/>
      <c r="D88" s="7" t="s">
        <v>46</v>
      </c>
      <c r="E88" s="13" t="s">
        <v>142</v>
      </c>
      <c r="F88" s="69">
        <v>1</v>
      </c>
      <c r="G88" s="83"/>
      <c r="H88" s="124">
        <f t="shared" si="3"/>
        <v>0</v>
      </c>
      <c r="I88" s="102"/>
      <c r="J88" s="84">
        <f t="shared" si="4"/>
        <v>0</v>
      </c>
    </row>
    <row r="89" spans="3:10" ht="11.45" customHeight="1" thickBot="1" x14ac:dyDescent="0.3">
      <c r="C89" s="10"/>
      <c r="D89" s="17" t="s">
        <v>47</v>
      </c>
      <c r="E89" s="12" t="s">
        <v>114</v>
      </c>
      <c r="F89" s="70">
        <v>1</v>
      </c>
      <c r="G89" s="85"/>
      <c r="H89" s="125">
        <f t="shared" si="3"/>
        <v>0</v>
      </c>
      <c r="I89" s="103"/>
      <c r="J89" s="112">
        <f t="shared" si="4"/>
        <v>0</v>
      </c>
    </row>
    <row r="90" spans="3:10" ht="11.45" customHeight="1" thickBot="1" x14ac:dyDescent="0.3">
      <c r="C90" s="21" t="s">
        <v>48</v>
      </c>
      <c r="D90" s="22" t="s">
        <v>49</v>
      </c>
      <c r="E90" s="23"/>
      <c r="F90" s="48"/>
      <c r="G90" s="87"/>
      <c r="H90" s="126"/>
      <c r="I90" s="16"/>
      <c r="J90" s="49"/>
    </row>
    <row r="91" spans="3:10" ht="16.149999999999999" customHeight="1" x14ac:dyDescent="0.25">
      <c r="C91" s="18"/>
      <c r="D91" s="19" t="s">
        <v>120</v>
      </c>
      <c r="E91" s="20" t="s">
        <v>114</v>
      </c>
      <c r="F91" s="68">
        <v>1</v>
      </c>
      <c r="G91" s="91"/>
      <c r="H91" s="124">
        <f t="shared" si="3"/>
        <v>0</v>
      </c>
      <c r="I91" s="104"/>
      <c r="J91" s="86">
        <f t="shared" si="4"/>
        <v>0</v>
      </c>
    </row>
    <row r="92" spans="3:10" ht="11.45" customHeight="1" x14ac:dyDescent="0.25">
      <c r="C92" s="15"/>
      <c r="D92" s="7" t="s">
        <v>37</v>
      </c>
      <c r="E92" s="13" t="s">
        <v>114</v>
      </c>
      <c r="F92" s="69">
        <v>4</v>
      </c>
      <c r="G92" s="83"/>
      <c r="H92" s="124">
        <f t="shared" si="3"/>
        <v>0</v>
      </c>
      <c r="I92" s="102"/>
      <c r="J92" s="84">
        <f t="shared" si="4"/>
        <v>0</v>
      </c>
    </row>
    <row r="93" spans="3:10" ht="11.45" customHeight="1" x14ac:dyDescent="0.25">
      <c r="C93" s="15"/>
      <c r="D93" s="14" t="s">
        <v>38</v>
      </c>
      <c r="E93" s="13" t="s">
        <v>114</v>
      </c>
      <c r="F93" s="69">
        <v>1</v>
      </c>
      <c r="G93" s="83"/>
      <c r="H93" s="124">
        <f t="shared" si="3"/>
        <v>0</v>
      </c>
      <c r="I93" s="102"/>
      <c r="J93" s="84">
        <f t="shared" si="4"/>
        <v>0</v>
      </c>
    </row>
    <row r="94" spans="3:10" ht="19.149999999999999" customHeight="1" x14ac:dyDescent="0.25">
      <c r="C94" s="15"/>
      <c r="D94" s="14" t="s">
        <v>118</v>
      </c>
      <c r="E94" s="13" t="s">
        <v>114</v>
      </c>
      <c r="F94" s="69">
        <v>1</v>
      </c>
      <c r="G94" s="83"/>
      <c r="H94" s="124">
        <f t="shared" si="3"/>
        <v>0</v>
      </c>
      <c r="I94" s="102"/>
      <c r="J94" s="84">
        <f t="shared" si="4"/>
        <v>0</v>
      </c>
    </row>
    <row r="95" spans="3:10" ht="11.45" customHeight="1" x14ac:dyDescent="0.25">
      <c r="C95" s="15"/>
      <c r="D95" s="7" t="s">
        <v>50</v>
      </c>
      <c r="E95" s="13"/>
      <c r="F95" s="69"/>
      <c r="G95" s="83"/>
      <c r="H95" s="124"/>
      <c r="I95" s="102"/>
      <c r="J95" s="84"/>
    </row>
    <row r="96" spans="3:10" ht="11.45" customHeight="1" thickBot="1" x14ac:dyDescent="0.3">
      <c r="C96" s="10"/>
      <c r="D96" s="17" t="s">
        <v>51</v>
      </c>
      <c r="E96" s="12" t="s">
        <v>114</v>
      </c>
      <c r="F96" s="70">
        <v>1</v>
      </c>
      <c r="G96" s="85"/>
      <c r="H96" s="125">
        <f t="shared" si="3"/>
        <v>0</v>
      </c>
      <c r="I96" s="103"/>
      <c r="J96" s="112">
        <f t="shared" si="4"/>
        <v>0</v>
      </c>
    </row>
    <row r="97" spans="3:10" ht="11.45" customHeight="1" thickBot="1" x14ac:dyDescent="0.3">
      <c r="C97" s="21" t="s">
        <v>52</v>
      </c>
      <c r="D97" s="22" t="s">
        <v>53</v>
      </c>
      <c r="E97" s="23"/>
      <c r="F97" s="48"/>
      <c r="G97" s="87"/>
      <c r="H97" s="126"/>
      <c r="I97" s="16"/>
      <c r="J97" s="49"/>
    </row>
    <row r="98" spans="3:10" ht="14.45" customHeight="1" x14ac:dyDescent="0.25">
      <c r="C98" s="18"/>
      <c r="D98" s="19" t="s">
        <v>120</v>
      </c>
      <c r="E98" s="20" t="s">
        <v>114</v>
      </c>
      <c r="F98" s="68">
        <v>3</v>
      </c>
      <c r="G98" s="91"/>
      <c r="H98" s="124">
        <f t="shared" si="3"/>
        <v>0</v>
      </c>
      <c r="I98" s="104"/>
      <c r="J98" s="86">
        <f t="shared" si="4"/>
        <v>0</v>
      </c>
    </row>
    <row r="99" spans="3:10" ht="11.45" customHeight="1" x14ac:dyDescent="0.25">
      <c r="C99" s="15"/>
      <c r="D99" s="7" t="s">
        <v>54</v>
      </c>
      <c r="E99" s="13" t="s">
        <v>114</v>
      </c>
      <c r="F99" s="69">
        <v>12</v>
      </c>
      <c r="G99" s="83"/>
      <c r="H99" s="124">
        <f t="shared" si="3"/>
        <v>0</v>
      </c>
      <c r="I99" s="102"/>
      <c r="J99" s="84">
        <f t="shared" si="4"/>
        <v>0</v>
      </c>
    </row>
    <row r="100" spans="3:10" ht="11.45" customHeight="1" x14ac:dyDescent="0.25">
      <c r="C100" s="15"/>
      <c r="D100" s="14" t="s">
        <v>38</v>
      </c>
      <c r="E100" s="13" t="s">
        <v>114</v>
      </c>
      <c r="F100" s="69">
        <v>3</v>
      </c>
      <c r="G100" s="83"/>
      <c r="H100" s="124">
        <f t="shared" si="3"/>
        <v>0</v>
      </c>
      <c r="I100" s="102"/>
      <c r="J100" s="84">
        <f t="shared" si="4"/>
        <v>0</v>
      </c>
    </row>
    <row r="101" spans="3:10" ht="15.6" customHeight="1" x14ac:dyDescent="0.25">
      <c r="C101" s="15"/>
      <c r="D101" s="14" t="s">
        <v>118</v>
      </c>
      <c r="E101" s="13" t="s">
        <v>114</v>
      </c>
      <c r="F101" s="69">
        <v>3</v>
      </c>
      <c r="G101" s="83"/>
      <c r="H101" s="124">
        <f t="shared" si="3"/>
        <v>0</v>
      </c>
      <c r="I101" s="102"/>
      <c r="J101" s="84">
        <f t="shared" si="4"/>
        <v>0</v>
      </c>
    </row>
    <row r="102" spans="3:10" ht="11.45" customHeight="1" x14ac:dyDescent="0.25">
      <c r="C102" s="15"/>
      <c r="D102" s="7" t="s">
        <v>55</v>
      </c>
      <c r="E102" s="13"/>
      <c r="F102" s="69"/>
      <c r="G102" s="83"/>
      <c r="H102" s="124"/>
      <c r="I102" s="102"/>
      <c r="J102" s="84"/>
    </row>
    <row r="103" spans="3:10" ht="11.45" customHeight="1" x14ac:dyDescent="0.25">
      <c r="C103" s="15"/>
      <c r="D103" s="7" t="s">
        <v>56</v>
      </c>
      <c r="E103" s="13" t="s">
        <v>114</v>
      </c>
      <c r="F103" s="69">
        <v>2</v>
      </c>
      <c r="G103" s="83"/>
      <c r="H103" s="124">
        <f t="shared" si="3"/>
        <v>0</v>
      </c>
      <c r="I103" s="102"/>
      <c r="J103" s="84">
        <f t="shared" si="4"/>
        <v>0</v>
      </c>
    </row>
    <row r="104" spans="3:10" ht="11.45" customHeight="1" x14ac:dyDescent="0.25">
      <c r="C104" s="15"/>
      <c r="D104" s="7" t="s">
        <v>57</v>
      </c>
      <c r="E104" s="13"/>
      <c r="F104" s="69"/>
      <c r="G104" s="83"/>
      <c r="H104" s="124"/>
      <c r="I104" s="102"/>
      <c r="J104" s="84"/>
    </row>
    <row r="105" spans="3:10" ht="11.45" customHeight="1" x14ac:dyDescent="0.25">
      <c r="C105" s="15"/>
      <c r="D105" s="7" t="s">
        <v>58</v>
      </c>
      <c r="E105" s="13" t="s">
        <v>142</v>
      </c>
      <c r="F105" s="69">
        <v>1</v>
      </c>
      <c r="G105" s="83"/>
      <c r="H105" s="124">
        <f t="shared" si="3"/>
        <v>0</v>
      </c>
      <c r="I105" s="102"/>
      <c r="J105" s="84">
        <f t="shared" si="4"/>
        <v>0</v>
      </c>
    </row>
    <row r="106" spans="3:10" ht="11.45" customHeight="1" x14ac:dyDescent="0.25">
      <c r="C106" s="15"/>
      <c r="D106" s="7" t="s">
        <v>59</v>
      </c>
      <c r="E106" s="13"/>
      <c r="F106" s="69"/>
      <c r="G106" s="83"/>
      <c r="H106" s="124"/>
      <c r="I106" s="102"/>
      <c r="J106" s="84"/>
    </row>
    <row r="107" spans="3:10" ht="11.45" customHeight="1" thickBot="1" x14ac:dyDescent="0.3">
      <c r="C107" s="10"/>
      <c r="D107" s="17" t="s">
        <v>60</v>
      </c>
      <c r="E107" s="12" t="s">
        <v>142</v>
      </c>
      <c r="F107" s="70">
        <v>1</v>
      </c>
      <c r="G107" s="85"/>
      <c r="H107" s="125">
        <f t="shared" si="3"/>
        <v>0</v>
      </c>
      <c r="I107" s="103"/>
      <c r="J107" s="112">
        <f t="shared" si="4"/>
        <v>0</v>
      </c>
    </row>
    <row r="108" spans="3:10" ht="11.45" customHeight="1" thickBot="1" x14ac:dyDescent="0.3">
      <c r="C108" s="21" t="s">
        <v>61</v>
      </c>
      <c r="D108" s="22" t="s">
        <v>62</v>
      </c>
      <c r="E108" s="23"/>
      <c r="F108" s="48"/>
      <c r="G108" s="92"/>
      <c r="H108" s="126"/>
      <c r="I108" s="16"/>
      <c r="J108" s="49"/>
    </row>
    <row r="109" spans="3:10" ht="13.15" customHeight="1" x14ac:dyDescent="0.25">
      <c r="C109" s="18"/>
      <c r="D109" s="19" t="s">
        <v>121</v>
      </c>
      <c r="E109" s="20" t="s">
        <v>142</v>
      </c>
      <c r="F109" s="68">
        <v>1</v>
      </c>
      <c r="G109" s="91"/>
      <c r="H109" s="124">
        <f t="shared" si="3"/>
        <v>0</v>
      </c>
      <c r="I109" s="104"/>
      <c r="J109" s="86">
        <f t="shared" si="4"/>
        <v>0</v>
      </c>
    </row>
    <row r="110" spans="3:10" ht="11.45" customHeight="1" x14ac:dyDescent="0.25">
      <c r="C110" s="15"/>
      <c r="D110" s="7" t="s">
        <v>54</v>
      </c>
      <c r="E110" s="13" t="s">
        <v>142</v>
      </c>
      <c r="F110" s="69">
        <v>4</v>
      </c>
      <c r="G110" s="83"/>
      <c r="H110" s="124">
        <f t="shared" si="3"/>
        <v>0</v>
      </c>
      <c r="I110" s="102"/>
      <c r="J110" s="84">
        <f t="shared" si="4"/>
        <v>0</v>
      </c>
    </row>
    <row r="111" spans="3:10" ht="11.45" customHeight="1" x14ac:dyDescent="0.25">
      <c r="C111" s="15"/>
      <c r="D111" s="14" t="s">
        <v>38</v>
      </c>
      <c r="E111" s="13" t="s">
        <v>142</v>
      </c>
      <c r="F111" s="69">
        <v>1</v>
      </c>
      <c r="G111" s="83"/>
      <c r="H111" s="124">
        <f t="shared" si="3"/>
        <v>0</v>
      </c>
      <c r="I111" s="102"/>
      <c r="J111" s="84">
        <f t="shared" si="4"/>
        <v>0</v>
      </c>
    </row>
    <row r="112" spans="3:10" ht="16.149999999999999" customHeight="1" x14ac:dyDescent="0.25">
      <c r="C112" s="15"/>
      <c r="D112" s="14" t="s">
        <v>118</v>
      </c>
      <c r="E112" s="13" t="s">
        <v>142</v>
      </c>
      <c r="F112" s="69">
        <v>1</v>
      </c>
      <c r="G112" s="83"/>
      <c r="H112" s="124">
        <f t="shared" si="3"/>
        <v>0</v>
      </c>
      <c r="I112" s="102"/>
      <c r="J112" s="84">
        <f t="shared" si="4"/>
        <v>0</v>
      </c>
    </row>
    <row r="113" spans="3:10" ht="11.45" customHeight="1" x14ac:dyDescent="0.25">
      <c r="C113" s="15"/>
      <c r="D113" s="7" t="s">
        <v>63</v>
      </c>
      <c r="E113" s="13"/>
      <c r="F113" s="69"/>
      <c r="G113" s="83"/>
      <c r="H113" s="124"/>
      <c r="I113" s="102"/>
      <c r="J113" s="84"/>
    </row>
    <row r="114" spans="3:10" ht="11.45" customHeight="1" thickBot="1" x14ac:dyDescent="0.3">
      <c r="C114" s="10"/>
      <c r="D114" s="17" t="s">
        <v>64</v>
      </c>
      <c r="E114" s="12" t="s">
        <v>142</v>
      </c>
      <c r="F114" s="70">
        <v>1</v>
      </c>
      <c r="G114" s="85"/>
      <c r="H114" s="125">
        <f t="shared" si="3"/>
        <v>0</v>
      </c>
      <c r="I114" s="103"/>
      <c r="J114" s="112">
        <f t="shared" si="4"/>
        <v>0</v>
      </c>
    </row>
    <row r="115" spans="3:10" ht="11.45" customHeight="1" thickBot="1" x14ac:dyDescent="0.3">
      <c r="C115" s="21" t="s">
        <v>65</v>
      </c>
      <c r="D115" s="22" t="s">
        <v>66</v>
      </c>
      <c r="E115" s="23"/>
      <c r="F115" s="48"/>
      <c r="G115" s="92"/>
      <c r="H115" s="126"/>
      <c r="I115" s="16"/>
      <c r="J115" s="49"/>
    </row>
    <row r="116" spans="3:10" ht="11.45" customHeight="1" thickBot="1" x14ac:dyDescent="0.3">
      <c r="C116" s="24"/>
      <c r="D116" s="25" t="s">
        <v>67</v>
      </c>
      <c r="E116" s="26" t="s">
        <v>114</v>
      </c>
      <c r="F116" s="31">
        <v>1</v>
      </c>
      <c r="G116" s="93"/>
      <c r="H116" s="125">
        <f t="shared" si="3"/>
        <v>0</v>
      </c>
      <c r="I116" s="67"/>
      <c r="J116" s="117">
        <f t="shared" si="4"/>
        <v>0</v>
      </c>
    </row>
    <row r="117" spans="3:10" ht="11.45" customHeight="1" thickBot="1" x14ac:dyDescent="0.3">
      <c r="C117" s="21" t="s">
        <v>68</v>
      </c>
      <c r="D117" s="22" t="s">
        <v>69</v>
      </c>
      <c r="E117" s="23"/>
      <c r="F117" s="48"/>
      <c r="G117" s="87"/>
      <c r="H117" s="127"/>
      <c r="I117" s="16"/>
      <c r="J117" s="49"/>
    </row>
    <row r="118" spans="3:10" ht="11.45" customHeight="1" thickBot="1" x14ac:dyDescent="0.3">
      <c r="C118" s="24"/>
      <c r="D118" s="28" t="s">
        <v>70</v>
      </c>
      <c r="E118" s="26" t="s">
        <v>114</v>
      </c>
      <c r="F118" s="31">
        <v>65</v>
      </c>
      <c r="G118" s="93"/>
      <c r="H118" s="125">
        <f t="shared" si="3"/>
        <v>0</v>
      </c>
      <c r="I118" s="67"/>
      <c r="J118" s="117">
        <f t="shared" si="4"/>
        <v>0</v>
      </c>
    </row>
    <row r="119" spans="3:10" ht="11.45" customHeight="1" thickBot="1" x14ac:dyDescent="0.3">
      <c r="C119" s="21" t="s">
        <v>71</v>
      </c>
      <c r="D119" s="22" t="s">
        <v>72</v>
      </c>
      <c r="E119" s="23"/>
      <c r="F119" s="48"/>
      <c r="G119" s="87"/>
      <c r="H119" s="127"/>
      <c r="I119" s="16"/>
      <c r="J119" s="49"/>
    </row>
    <row r="120" spans="3:10" ht="11.45" customHeight="1" x14ac:dyDescent="0.25">
      <c r="C120" s="18"/>
      <c r="D120" s="27" t="s">
        <v>73</v>
      </c>
      <c r="E120" s="20" t="s">
        <v>114</v>
      </c>
      <c r="F120" s="68">
        <v>1</v>
      </c>
      <c r="G120" s="91"/>
      <c r="H120" s="124">
        <f t="shared" si="3"/>
        <v>0</v>
      </c>
      <c r="I120" s="104"/>
      <c r="J120" s="86">
        <f t="shared" si="4"/>
        <v>0</v>
      </c>
    </row>
    <row r="121" spans="3:10" ht="11.45" customHeight="1" x14ac:dyDescent="0.25">
      <c r="C121" s="15"/>
      <c r="D121" s="7" t="s">
        <v>74</v>
      </c>
      <c r="E121" s="13" t="s">
        <v>114</v>
      </c>
      <c r="F121" s="69">
        <v>4</v>
      </c>
      <c r="G121" s="83"/>
      <c r="H121" s="124">
        <f t="shared" si="3"/>
        <v>0</v>
      </c>
      <c r="I121" s="102"/>
      <c r="J121" s="84">
        <f t="shared" si="4"/>
        <v>0</v>
      </c>
    </row>
    <row r="122" spans="3:10" ht="11.45" customHeight="1" x14ac:dyDescent="0.25">
      <c r="C122" s="15"/>
      <c r="D122" s="7" t="s">
        <v>75</v>
      </c>
      <c r="E122" s="13" t="s">
        <v>114</v>
      </c>
      <c r="F122" s="69">
        <v>4</v>
      </c>
      <c r="G122" s="83"/>
      <c r="H122" s="124">
        <f t="shared" si="3"/>
        <v>0</v>
      </c>
      <c r="I122" s="102"/>
      <c r="J122" s="84">
        <f t="shared" si="4"/>
        <v>0</v>
      </c>
    </row>
    <row r="123" spans="3:10" ht="11.45" customHeight="1" thickBot="1" x14ac:dyDescent="0.3">
      <c r="C123" s="10"/>
      <c r="D123" s="17" t="s">
        <v>76</v>
      </c>
      <c r="E123" s="12" t="s">
        <v>114</v>
      </c>
      <c r="F123" s="70">
        <v>3</v>
      </c>
      <c r="G123" s="85"/>
      <c r="H123" s="125">
        <f t="shared" si="3"/>
        <v>0</v>
      </c>
      <c r="I123" s="103"/>
      <c r="J123" s="112">
        <f t="shared" si="4"/>
        <v>0</v>
      </c>
    </row>
    <row r="124" spans="3:10" ht="11.45" customHeight="1" thickBot="1" x14ac:dyDescent="0.3">
      <c r="C124" s="21" t="s">
        <v>77</v>
      </c>
      <c r="D124" s="22" t="s">
        <v>78</v>
      </c>
      <c r="E124" s="23"/>
      <c r="F124" s="48"/>
      <c r="G124" s="92"/>
      <c r="H124" s="126"/>
      <c r="I124" s="16"/>
      <c r="J124" s="49"/>
    </row>
    <row r="125" spans="3:10" ht="11.45" customHeight="1" x14ac:dyDescent="0.25">
      <c r="C125" s="18"/>
      <c r="D125" s="19" t="s">
        <v>161</v>
      </c>
      <c r="E125" s="20" t="s">
        <v>114</v>
      </c>
      <c r="F125" s="68">
        <v>2</v>
      </c>
      <c r="G125" s="91"/>
      <c r="H125" s="124">
        <f t="shared" si="3"/>
        <v>0</v>
      </c>
      <c r="I125" s="104"/>
      <c r="J125" s="86">
        <f t="shared" si="4"/>
        <v>0</v>
      </c>
    </row>
    <row r="126" spans="3:10" ht="11.45" customHeight="1" x14ac:dyDescent="0.25">
      <c r="C126" s="15"/>
      <c r="D126" s="7" t="s">
        <v>79</v>
      </c>
      <c r="E126" s="13" t="s">
        <v>114</v>
      </c>
      <c r="F126" s="69">
        <v>137</v>
      </c>
      <c r="G126" s="83"/>
      <c r="H126" s="124">
        <f t="shared" si="3"/>
        <v>0</v>
      </c>
      <c r="I126" s="102"/>
      <c r="J126" s="84">
        <f t="shared" si="4"/>
        <v>0</v>
      </c>
    </row>
    <row r="127" spans="3:10" ht="11.45" customHeight="1" x14ac:dyDescent="0.25">
      <c r="C127" s="15"/>
      <c r="D127" s="7" t="s">
        <v>80</v>
      </c>
      <c r="E127" s="13" t="s">
        <v>114</v>
      </c>
      <c r="F127" s="69">
        <v>52</v>
      </c>
      <c r="G127" s="83"/>
      <c r="H127" s="124">
        <f t="shared" si="3"/>
        <v>0</v>
      </c>
      <c r="I127" s="102"/>
      <c r="J127" s="84">
        <f t="shared" si="4"/>
        <v>0</v>
      </c>
    </row>
    <row r="128" spans="3:10" ht="11.45" customHeight="1" thickBot="1" x14ac:dyDescent="0.3">
      <c r="C128" s="10"/>
      <c r="D128" s="17" t="s">
        <v>81</v>
      </c>
      <c r="E128" s="12" t="s">
        <v>114</v>
      </c>
      <c r="F128" s="70">
        <v>8</v>
      </c>
      <c r="G128" s="85"/>
      <c r="H128" s="125">
        <f t="shared" si="3"/>
        <v>0</v>
      </c>
      <c r="I128" s="103"/>
      <c r="J128" s="112">
        <f t="shared" si="4"/>
        <v>0</v>
      </c>
    </row>
    <row r="129" spans="3:10" ht="11.45" customHeight="1" thickBot="1" x14ac:dyDescent="0.3">
      <c r="C129" s="21">
        <v>7</v>
      </c>
      <c r="D129" s="22" t="s">
        <v>82</v>
      </c>
      <c r="E129" s="23"/>
      <c r="F129" s="48"/>
      <c r="G129" s="92"/>
      <c r="H129" s="126"/>
      <c r="I129" s="16"/>
      <c r="J129" s="49"/>
    </row>
    <row r="130" spans="3:10" ht="11.45" customHeight="1" x14ac:dyDescent="0.25">
      <c r="C130" s="18"/>
      <c r="D130" s="27" t="s">
        <v>83</v>
      </c>
      <c r="E130" s="20" t="s">
        <v>114</v>
      </c>
      <c r="F130" s="68">
        <v>1</v>
      </c>
      <c r="G130" s="91"/>
      <c r="H130" s="124">
        <f t="shared" si="3"/>
        <v>0</v>
      </c>
      <c r="I130" s="104"/>
      <c r="J130" s="86">
        <f t="shared" si="4"/>
        <v>0</v>
      </c>
    </row>
    <row r="131" spans="3:10" ht="11.45" customHeight="1" x14ac:dyDescent="0.25">
      <c r="C131" s="15"/>
      <c r="D131" s="7" t="s">
        <v>84</v>
      </c>
      <c r="E131" s="13" t="s">
        <v>114</v>
      </c>
      <c r="F131" s="69">
        <v>13</v>
      </c>
      <c r="G131" s="83"/>
      <c r="H131" s="124">
        <f t="shared" si="3"/>
        <v>0</v>
      </c>
      <c r="I131" s="102"/>
      <c r="J131" s="84">
        <f t="shared" si="4"/>
        <v>0</v>
      </c>
    </row>
    <row r="132" spans="3:10" ht="11.45" customHeight="1" x14ac:dyDescent="0.25">
      <c r="C132" s="15"/>
      <c r="D132" s="7" t="s">
        <v>85</v>
      </c>
      <c r="E132" s="13" t="s">
        <v>114</v>
      </c>
      <c r="F132" s="69">
        <v>12</v>
      </c>
      <c r="G132" s="83"/>
      <c r="H132" s="124">
        <f t="shared" si="3"/>
        <v>0</v>
      </c>
      <c r="I132" s="102"/>
      <c r="J132" s="84">
        <f t="shared" si="4"/>
        <v>0</v>
      </c>
    </row>
    <row r="133" spans="3:10" ht="11.45" customHeight="1" x14ac:dyDescent="0.25">
      <c r="C133" s="15"/>
      <c r="D133" s="8" t="s">
        <v>81</v>
      </c>
      <c r="E133" s="13" t="s">
        <v>114</v>
      </c>
      <c r="F133" s="69">
        <v>2</v>
      </c>
      <c r="G133" s="83"/>
      <c r="H133" s="124">
        <f t="shared" si="3"/>
        <v>0</v>
      </c>
      <c r="I133" s="102"/>
      <c r="J133" s="84">
        <f t="shared" si="4"/>
        <v>0</v>
      </c>
    </row>
    <row r="134" spans="3:10" ht="11.45" customHeight="1" x14ac:dyDescent="0.25">
      <c r="C134" s="15"/>
      <c r="D134" s="7" t="s">
        <v>86</v>
      </c>
      <c r="E134" s="13" t="s">
        <v>114</v>
      </c>
      <c r="F134" s="69">
        <v>1</v>
      </c>
      <c r="G134" s="83"/>
      <c r="H134" s="124">
        <f t="shared" si="3"/>
        <v>0</v>
      </c>
      <c r="I134" s="102"/>
      <c r="J134" s="84">
        <f t="shared" si="4"/>
        <v>0</v>
      </c>
    </row>
    <row r="135" spans="3:10" ht="11.45" customHeight="1" thickBot="1" x14ac:dyDescent="0.3">
      <c r="C135" s="10"/>
      <c r="D135" s="17" t="s">
        <v>87</v>
      </c>
      <c r="E135" s="12" t="s">
        <v>114</v>
      </c>
      <c r="F135" s="70">
        <v>2</v>
      </c>
      <c r="G135" s="85"/>
      <c r="H135" s="125">
        <f t="shared" si="3"/>
        <v>0</v>
      </c>
      <c r="I135" s="103"/>
      <c r="J135" s="112">
        <f t="shared" si="4"/>
        <v>0</v>
      </c>
    </row>
    <row r="136" spans="3:10" ht="11.45" customHeight="1" thickBot="1" x14ac:dyDescent="0.3">
      <c r="C136" s="21">
        <v>8</v>
      </c>
      <c r="D136" s="22" t="s">
        <v>88</v>
      </c>
      <c r="E136" s="23"/>
      <c r="F136" s="48"/>
      <c r="G136" s="92"/>
      <c r="H136" s="126"/>
      <c r="I136" s="16"/>
      <c r="J136" s="49"/>
    </row>
    <row r="137" spans="3:10" ht="11.45" customHeight="1" x14ac:dyDescent="0.25">
      <c r="C137" s="18"/>
      <c r="D137" s="27" t="s">
        <v>89</v>
      </c>
      <c r="E137" s="20" t="s">
        <v>114</v>
      </c>
      <c r="F137" s="68">
        <v>1</v>
      </c>
      <c r="G137" s="91"/>
      <c r="H137" s="124">
        <f t="shared" ref="H137:H181" si="5">F137*G137</f>
        <v>0</v>
      </c>
      <c r="I137" s="104"/>
      <c r="J137" s="86">
        <f t="shared" si="4"/>
        <v>0</v>
      </c>
    </row>
    <row r="138" spans="3:10" ht="11.45" customHeight="1" x14ac:dyDescent="0.25">
      <c r="C138" s="15"/>
      <c r="D138" s="7" t="s">
        <v>90</v>
      </c>
      <c r="E138" s="13" t="s">
        <v>114</v>
      </c>
      <c r="F138" s="69">
        <v>12</v>
      </c>
      <c r="G138" s="83"/>
      <c r="H138" s="124">
        <f t="shared" si="5"/>
        <v>0</v>
      </c>
      <c r="I138" s="102"/>
      <c r="J138" s="84">
        <f t="shared" si="4"/>
        <v>0</v>
      </c>
    </row>
    <row r="139" spans="3:10" ht="11.45" customHeight="1" thickBot="1" x14ac:dyDescent="0.3">
      <c r="C139" s="10"/>
      <c r="D139" s="17" t="s">
        <v>91</v>
      </c>
      <c r="E139" s="12" t="s">
        <v>114</v>
      </c>
      <c r="F139" s="70">
        <v>6</v>
      </c>
      <c r="G139" s="85"/>
      <c r="H139" s="125">
        <f t="shared" si="5"/>
        <v>0</v>
      </c>
      <c r="I139" s="103"/>
      <c r="J139" s="112">
        <f t="shared" si="4"/>
        <v>0</v>
      </c>
    </row>
    <row r="140" spans="3:10" ht="11.45" customHeight="1" thickBot="1" x14ac:dyDescent="0.3">
      <c r="C140" s="21">
        <v>9</v>
      </c>
      <c r="D140" s="22" t="s">
        <v>122</v>
      </c>
      <c r="E140" s="23"/>
      <c r="F140" s="48"/>
      <c r="G140" s="92"/>
      <c r="H140" s="126"/>
      <c r="I140" s="16"/>
      <c r="J140" s="49"/>
    </row>
    <row r="141" spans="3:10" ht="11.45" customHeight="1" x14ac:dyDescent="0.25">
      <c r="C141" s="18"/>
      <c r="D141" s="19" t="s">
        <v>103</v>
      </c>
      <c r="E141" s="20" t="s">
        <v>114</v>
      </c>
      <c r="F141" s="74">
        <v>7</v>
      </c>
      <c r="G141" s="94"/>
      <c r="H141" s="124">
        <f t="shared" si="5"/>
        <v>0</v>
      </c>
      <c r="I141" s="105"/>
      <c r="J141" s="86">
        <f t="shared" si="4"/>
        <v>0</v>
      </c>
    </row>
    <row r="142" spans="3:10" ht="11.45" customHeight="1" x14ac:dyDescent="0.25">
      <c r="C142" s="15"/>
      <c r="D142" s="7" t="s">
        <v>101</v>
      </c>
      <c r="E142" s="13" t="s">
        <v>114</v>
      </c>
      <c r="F142" s="75">
        <v>7</v>
      </c>
      <c r="G142" s="95"/>
      <c r="H142" s="124">
        <f t="shared" si="5"/>
        <v>0</v>
      </c>
      <c r="I142" s="106"/>
      <c r="J142" s="84">
        <f t="shared" si="4"/>
        <v>0</v>
      </c>
    </row>
    <row r="143" spans="3:10" ht="11.45" customHeight="1" x14ac:dyDescent="0.25">
      <c r="C143" s="15"/>
      <c r="D143" s="7" t="s">
        <v>104</v>
      </c>
      <c r="E143" s="13" t="s">
        <v>114</v>
      </c>
      <c r="F143" s="75">
        <v>3</v>
      </c>
      <c r="G143" s="95"/>
      <c r="H143" s="124">
        <f t="shared" si="5"/>
        <v>0</v>
      </c>
      <c r="I143" s="106"/>
      <c r="J143" s="84">
        <f t="shared" ref="J143:J173" si="6">I143*F143</f>
        <v>0</v>
      </c>
    </row>
    <row r="144" spans="3:10" ht="11.45" customHeight="1" x14ac:dyDescent="0.25">
      <c r="C144" s="15"/>
      <c r="D144" s="7" t="s">
        <v>102</v>
      </c>
      <c r="E144" s="13" t="s">
        <v>114</v>
      </c>
      <c r="F144" s="75">
        <v>4</v>
      </c>
      <c r="G144" s="95"/>
      <c r="H144" s="124">
        <f t="shared" si="5"/>
        <v>0</v>
      </c>
      <c r="I144" s="106"/>
      <c r="J144" s="84">
        <f t="shared" si="6"/>
        <v>0</v>
      </c>
    </row>
    <row r="145" spans="3:10" ht="11.45" customHeight="1" x14ac:dyDescent="0.25">
      <c r="C145" s="15"/>
      <c r="D145" s="7" t="s">
        <v>105</v>
      </c>
      <c r="E145" s="13" t="s">
        <v>114</v>
      </c>
      <c r="F145" s="75">
        <v>1</v>
      </c>
      <c r="G145" s="95"/>
      <c r="H145" s="124">
        <f t="shared" si="5"/>
        <v>0</v>
      </c>
      <c r="I145" s="106"/>
      <c r="J145" s="84">
        <f t="shared" si="6"/>
        <v>0</v>
      </c>
    </row>
    <row r="146" spans="3:10" ht="11.45" customHeight="1" x14ac:dyDescent="0.25">
      <c r="C146" s="15"/>
      <c r="D146" s="7" t="s">
        <v>106</v>
      </c>
      <c r="E146" s="13" t="s">
        <v>114</v>
      </c>
      <c r="F146" s="69">
        <v>3</v>
      </c>
      <c r="G146" s="83"/>
      <c r="H146" s="124">
        <f t="shared" si="5"/>
        <v>0</v>
      </c>
      <c r="I146" s="102"/>
      <c r="J146" s="84">
        <f t="shared" si="6"/>
        <v>0</v>
      </c>
    </row>
    <row r="147" spans="3:10" ht="11.45" customHeight="1" thickBot="1" x14ac:dyDescent="0.3">
      <c r="C147" s="10"/>
      <c r="D147" s="17" t="s">
        <v>107</v>
      </c>
      <c r="E147" s="12" t="s">
        <v>114</v>
      </c>
      <c r="F147" s="70">
        <v>4</v>
      </c>
      <c r="G147" s="85"/>
      <c r="H147" s="125">
        <f t="shared" si="5"/>
        <v>0</v>
      </c>
      <c r="I147" s="103"/>
      <c r="J147" s="112">
        <f t="shared" si="6"/>
        <v>0</v>
      </c>
    </row>
    <row r="148" spans="3:10" ht="11.45" customHeight="1" thickBot="1" x14ac:dyDescent="0.3">
      <c r="C148" s="21">
        <v>10</v>
      </c>
      <c r="D148" s="22" t="s">
        <v>123</v>
      </c>
      <c r="E148" s="23"/>
      <c r="F148" s="48"/>
      <c r="G148" s="92"/>
      <c r="H148" s="126"/>
      <c r="I148" s="16"/>
      <c r="J148" s="49"/>
    </row>
    <row r="149" spans="3:10" ht="11.45" customHeight="1" x14ac:dyDescent="0.25">
      <c r="C149" s="42"/>
      <c r="D149" s="27" t="s">
        <v>108</v>
      </c>
      <c r="E149" s="40" t="s">
        <v>114</v>
      </c>
      <c r="F149" s="68">
        <v>3</v>
      </c>
      <c r="G149" s="91"/>
      <c r="H149" s="124">
        <f t="shared" si="5"/>
        <v>0</v>
      </c>
      <c r="I149" s="104"/>
      <c r="J149" s="86">
        <f t="shared" si="6"/>
        <v>0</v>
      </c>
    </row>
    <row r="150" spans="3:10" ht="11.45" customHeight="1" x14ac:dyDescent="0.25">
      <c r="C150" s="15"/>
      <c r="D150" s="7" t="s">
        <v>109</v>
      </c>
      <c r="E150" s="13" t="s">
        <v>114</v>
      </c>
      <c r="F150" s="69">
        <v>3</v>
      </c>
      <c r="G150" s="83"/>
      <c r="H150" s="124">
        <f t="shared" si="5"/>
        <v>0</v>
      </c>
      <c r="I150" s="102"/>
      <c r="J150" s="84">
        <f t="shared" si="6"/>
        <v>0</v>
      </c>
    </row>
    <row r="151" spans="3:10" ht="11.45" customHeight="1" thickBot="1" x14ac:dyDescent="0.3">
      <c r="C151" s="10"/>
      <c r="D151" s="17" t="s">
        <v>110</v>
      </c>
      <c r="E151" s="12" t="s">
        <v>114</v>
      </c>
      <c r="F151" s="70">
        <v>2</v>
      </c>
      <c r="G151" s="85"/>
      <c r="H151" s="125">
        <f t="shared" si="5"/>
        <v>0</v>
      </c>
      <c r="I151" s="103"/>
      <c r="J151" s="112">
        <f t="shared" si="6"/>
        <v>0</v>
      </c>
    </row>
    <row r="152" spans="3:10" ht="11.45" customHeight="1" thickBot="1" x14ac:dyDescent="0.3">
      <c r="C152" s="21">
        <v>11</v>
      </c>
      <c r="D152" s="22" t="s">
        <v>124</v>
      </c>
      <c r="E152" s="23"/>
      <c r="F152" s="48"/>
      <c r="G152" s="92"/>
      <c r="H152" s="126"/>
      <c r="I152" s="16"/>
      <c r="J152" s="49"/>
    </row>
    <row r="153" spans="3:10" ht="11.45" customHeight="1" x14ac:dyDescent="0.25">
      <c r="C153" s="18"/>
      <c r="D153" s="29" t="s">
        <v>125</v>
      </c>
      <c r="E153" s="20" t="s">
        <v>114</v>
      </c>
      <c r="F153" s="76">
        <v>8</v>
      </c>
      <c r="G153" s="96"/>
      <c r="H153" s="124">
        <f t="shared" si="5"/>
        <v>0</v>
      </c>
      <c r="I153" s="107"/>
      <c r="J153" s="86">
        <f t="shared" si="6"/>
        <v>0</v>
      </c>
    </row>
    <row r="154" spans="3:10" ht="11.45" customHeight="1" x14ac:dyDescent="0.25">
      <c r="C154" s="15"/>
      <c r="D154" s="9" t="s">
        <v>126</v>
      </c>
      <c r="E154" s="13" t="s">
        <v>114</v>
      </c>
      <c r="F154" s="77">
        <v>20</v>
      </c>
      <c r="G154" s="97"/>
      <c r="H154" s="124">
        <f t="shared" si="5"/>
        <v>0</v>
      </c>
      <c r="I154" s="108"/>
      <c r="J154" s="84">
        <f t="shared" si="6"/>
        <v>0</v>
      </c>
    </row>
    <row r="155" spans="3:10" ht="11.45" customHeight="1" x14ac:dyDescent="0.25">
      <c r="C155" s="15"/>
      <c r="D155" s="9" t="s">
        <v>127</v>
      </c>
      <c r="E155" s="13" t="s">
        <v>114</v>
      </c>
      <c r="F155" s="77">
        <v>1</v>
      </c>
      <c r="G155" s="97"/>
      <c r="H155" s="124">
        <f t="shared" si="5"/>
        <v>0</v>
      </c>
      <c r="I155" s="108"/>
      <c r="J155" s="84">
        <f t="shared" si="6"/>
        <v>0</v>
      </c>
    </row>
    <row r="156" spans="3:10" ht="11.45" customHeight="1" x14ac:dyDescent="0.25">
      <c r="C156" s="15"/>
      <c r="D156" s="9" t="s">
        <v>128</v>
      </c>
      <c r="E156" s="13" t="s">
        <v>114</v>
      </c>
      <c r="F156" s="77">
        <v>3</v>
      </c>
      <c r="G156" s="97"/>
      <c r="H156" s="124">
        <f t="shared" si="5"/>
        <v>0</v>
      </c>
      <c r="I156" s="108"/>
      <c r="J156" s="84">
        <f t="shared" si="6"/>
        <v>0</v>
      </c>
    </row>
    <row r="157" spans="3:10" ht="11.45" customHeight="1" x14ac:dyDescent="0.25">
      <c r="C157" s="15"/>
      <c r="D157" s="9" t="s">
        <v>129</v>
      </c>
      <c r="E157" s="13" t="s">
        <v>114</v>
      </c>
      <c r="F157" s="77">
        <v>26</v>
      </c>
      <c r="G157" s="97"/>
      <c r="H157" s="124">
        <f t="shared" si="5"/>
        <v>0</v>
      </c>
      <c r="I157" s="108"/>
      <c r="J157" s="84">
        <f t="shared" si="6"/>
        <v>0</v>
      </c>
    </row>
    <row r="158" spans="3:10" ht="11.45" customHeight="1" x14ac:dyDescent="0.25">
      <c r="C158" s="15"/>
      <c r="D158" s="9" t="s">
        <v>130</v>
      </c>
      <c r="E158" s="13" t="s">
        <v>114</v>
      </c>
      <c r="F158" s="77">
        <v>3</v>
      </c>
      <c r="G158" s="97"/>
      <c r="H158" s="124">
        <f t="shared" si="5"/>
        <v>0</v>
      </c>
      <c r="I158" s="108"/>
      <c r="J158" s="84">
        <f t="shared" si="6"/>
        <v>0</v>
      </c>
    </row>
    <row r="159" spans="3:10" ht="11.45" customHeight="1" thickBot="1" x14ac:dyDescent="0.3">
      <c r="C159" s="10"/>
      <c r="D159" s="50" t="s">
        <v>131</v>
      </c>
      <c r="E159" s="12" t="s">
        <v>114</v>
      </c>
      <c r="F159" s="78">
        <v>3</v>
      </c>
      <c r="G159" s="98"/>
      <c r="H159" s="125">
        <f t="shared" si="5"/>
        <v>0</v>
      </c>
      <c r="I159" s="109"/>
      <c r="J159" s="112">
        <f t="shared" si="6"/>
        <v>0</v>
      </c>
    </row>
    <row r="160" spans="3:10" ht="11.45" customHeight="1" thickBot="1" x14ac:dyDescent="0.3">
      <c r="C160" s="21" t="s">
        <v>132</v>
      </c>
      <c r="D160" s="51" t="s">
        <v>133</v>
      </c>
      <c r="E160" s="52"/>
      <c r="F160" s="79"/>
      <c r="G160" s="99"/>
      <c r="H160" s="126"/>
      <c r="I160" s="110"/>
      <c r="J160" s="49"/>
    </row>
    <row r="161" spans="3:10" ht="11.45" customHeight="1" x14ac:dyDescent="0.25">
      <c r="C161" s="42"/>
      <c r="D161" s="29" t="s">
        <v>134</v>
      </c>
      <c r="E161" s="40" t="s">
        <v>114</v>
      </c>
      <c r="F161" s="76">
        <v>10</v>
      </c>
      <c r="G161" s="96"/>
      <c r="H161" s="124">
        <f t="shared" si="5"/>
        <v>0</v>
      </c>
      <c r="I161" s="107"/>
      <c r="J161" s="86">
        <f t="shared" si="6"/>
        <v>0</v>
      </c>
    </row>
    <row r="162" spans="3:10" ht="11.45" customHeight="1" x14ac:dyDescent="0.25">
      <c r="C162" s="15"/>
      <c r="D162" s="9" t="s">
        <v>135</v>
      </c>
      <c r="E162" s="13" t="s">
        <v>114</v>
      </c>
      <c r="F162" s="77">
        <v>5</v>
      </c>
      <c r="G162" s="97"/>
      <c r="H162" s="124">
        <f t="shared" si="5"/>
        <v>0</v>
      </c>
      <c r="I162" s="108"/>
      <c r="J162" s="84">
        <f t="shared" si="6"/>
        <v>0</v>
      </c>
    </row>
    <row r="163" spans="3:10" ht="11.45" customHeight="1" x14ac:dyDescent="0.25">
      <c r="C163" s="39"/>
      <c r="D163" s="9" t="s">
        <v>136</v>
      </c>
      <c r="E163" s="37" t="s">
        <v>114</v>
      </c>
      <c r="F163" s="77">
        <v>5</v>
      </c>
      <c r="G163" s="97"/>
      <c r="H163" s="124">
        <f t="shared" si="5"/>
        <v>0</v>
      </c>
      <c r="I163" s="108"/>
      <c r="J163" s="84">
        <f t="shared" si="6"/>
        <v>0</v>
      </c>
    </row>
    <row r="164" spans="3:10" ht="11.45" customHeight="1" x14ac:dyDescent="0.25">
      <c r="C164" s="39"/>
      <c r="D164" s="9" t="s">
        <v>146</v>
      </c>
      <c r="E164" s="37"/>
      <c r="F164" s="77"/>
      <c r="G164" s="97"/>
      <c r="H164" s="124"/>
      <c r="I164" s="108"/>
      <c r="J164" s="84"/>
    </row>
    <row r="165" spans="3:10" ht="11.45" customHeight="1" thickBot="1" x14ac:dyDescent="0.3">
      <c r="C165" s="53"/>
      <c r="D165" s="50" t="s">
        <v>147</v>
      </c>
      <c r="E165" s="12" t="s">
        <v>142</v>
      </c>
      <c r="F165" s="78">
        <v>7</v>
      </c>
      <c r="G165" s="98"/>
      <c r="H165" s="125">
        <f t="shared" si="5"/>
        <v>0</v>
      </c>
      <c r="I165" s="109"/>
      <c r="J165" s="112">
        <f t="shared" si="6"/>
        <v>0</v>
      </c>
    </row>
    <row r="166" spans="3:10" ht="11.45" customHeight="1" thickBot="1" x14ac:dyDescent="0.3">
      <c r="C166" s="21" t="s">
        <v>148</v>
      </c>
      <c r="D166" s="51" t="s">
        <v>149</v>
      </c>
      <c r="E166" s="23"/>
      <c r="F166" s="80"/>
      <c r="G166" s="100"/>
      <c r="H166" s="126"/>
      <c r="I166" s="110"/>
      <c r="J166" s="49"/>
    </row>
    <row r="167" spans="3:10" ht="11.45" customHeight="1" x14ac:dyDescent="0.25">
      <c r="C167" s="54"/>
      <c r="D167" s="29" t="s">
        <v>150</v>
      </c>
      <c r="E167" s="40" t="s">
        <v>114</v>
      </c>
      <c r="F167" s="76">
        <v>6</v>
      </c>
      <c r="G167" s="96"/>
      <c r="H167" s="124">
        <f t="shared" si="5"/>
        <v>0</v>
      </c>
      <c r="I167" s="107"/>
      <c r="J167" s="86">
        <f t="shared" si="6"/>
        <v>0</v>
      </c>
    </row>
    <row r="168" spans="3:10" ht="11.45" customHeight="1" x14ac:dyDescent="0.25">
      <c r="C168" s="39"/>
      <c r="D168" s="9" t="s">
        <v>151</v>
      </c>
      <c r="E168" s="38" t="s">
        <v>114</v>
      </c>
      <c r="F168" s="77">
        <v>2</v>
      </c>
      <c r="G168" s="97"/>
      <c r="H168" s="124">
        <f t="shared" si="5"/>
        <v>0</v>
      </c>
      <c r="I168" s="108"/>
      <c r="J168" s="84">
        <f t="shared" si="6"/>
        <v>0</v>
      </c>
    </row>
    <row r="169" spans="3:10" ht="11.45" customHeight="1" x14ac:dyDescent="0.25">
      <c r="C169" s="39"/>
      <c r="D169" s="9" t="s">
        <v>152</v>
      </c>
      <c r="E169" s="38" t="s">
        <v>114</v>
      </c>
      <c r="F169" s="77">
        <v>1</v>
      </c>
      <c r="G169" s="97"/>
      <c r="H169" s="124">
        <f t="shared" si="5"/>
        <v>0</v>
      </c>
      <c r="I169" s="108"/>
      <c r="J169" s="84">
        <f t="shared" si="6"/>
        <v>0</v>
      </c>
    </row>
    <row r="170" spans="3:10" ht="11.45" customHeight="1" x14ac:dyDescent="0.25">
      <c r="C170" s="39"/>
      <c r="D170" s="9" t="s">
        <v>153</v>
      </c>
      <c r="E170" s="37" t="s">
        <v>114</v>
      </c>
      <c r="F170" s="77">
        <v>2</v>
      </c>
      <c r="G170" s="97"/>
      <c r="H170" s="124">
        <f t="shared" si="5"/>
        <v>0</v>
      </c>
      <c r="I170" s="108"/>
      <c r="J170" s="84">
        <f t="shared" si="6"/>
        <v>0</v>
      </c>
    </row>
    <row r="171" spans="3:10" ht="11.45" customHeight="1" x14ac:dyDescent="0.25">
      <c r="C171" s="39"/>
      <c r="D171" s="9" t="s">
        <v>154</v>
      </c>
      <c r="E171" s="37"/>
      <c r="F171" s="77"/>
      <c r="G171" s="97"/>
      <c r="H171" s="124"/>
      <c r="I171" s="108"/>
      <c r="J171" s="84"/>
    </row>
    <row r="172" spans="3:10" ht="11.45" customHeight="1" x14ac:dyDescent="0.25">
      <c r="C172" s="39"/>
      <c r="D172" s="9" t="s">
        <v>155</v>
      </c>
      <c r="E172" s="37" t="s">
        <v>114</v>
      </c>
      <c r="F172" s="77">
        <v>1</v>
      </c>
      <c r="G172" s="97"/>
      <c r="H172" s="124">
        <f t="shared" si="5"/>
        <v>0</v>
      </c>
      <c r="I172" s="108"/>
      <c r="J172" s="84">
        <f t="shared" si="6"/>
        <v>0</v>
      </c>
    </row>
    <row r="173" spans="3:10" ht="18.75" customHeight="1" thickBot="1" x14ac:dyDescent="0.3">
      <c r="C173" s="39"/>
      <c r="D173" s="111" t="s">
        <v>177</v>
      </c>
      <c r="E173" s="12" t="s">
        <v>114</v>
      </c>
      <c r="F173" s="78">
        <v>3</v>
      </c>
      <c r="G173" s="98"/>
      <c r="H173" s="125">
        <f t="shared" si="5"/>
        <v>0</v>
      </c>
      <c r="I173" s="109"/>
      <c r="J173" s="112">
        <f t="shared" si="6"/>
        <v>0</v>
      </c>
    </row>
    <row r="174" spans="3:10" ht="11.45" customHeight="1" thickBot="1" x14ac:dyDescent="0.3">
      <c r="C174" s="113"/>
      <c r="D174" s="115" t="s">
        <v>174</v>
      </c>
      <c r="E174" s="116"/>
      <c r="F174" s="80"/>
      <c r="G174" s="100"/>
      <c r="H174" s="126"/>
      <c r="I174" s="140"/>
      <c r="J174" s="141"/>
    </row>
    <row r="175" spans="3:10" ht="11.45" customHeight="1" x14ac:dyDescent="0.25">
      <c r="C175" s="39"/>
      <c r="D175" s="114" t="s">
        <v>156</v>
      </c>
      <c r="E175" s="56" t="s">
        <v>114</v>
      </c>
      <c r="F175" s="76">
        <v>3</v>
      </c>
      <c r="G175" s="96"/>
      <c r="H175" s="124">
        <f t="shared" si="5"/>
        <v>0</v>
      </c>
      <c r="I175" s="142"/>
      <c r="J175" s="143"/>
    </row>
    <row r="176" spans="3:10" ht="11.45" customHeight="1" x14ac:dyDescent="0.25">
      <c r="C176" s="39"/>
      <c r="D176" s="43" t="s">
        <v>172</v>
      </c>
      <c r="E176" s="57" t="s">
        <v>114</v>
      </c>
      <c r="F176" s="77">
        <v>3</v>
      </c>
      <c r="G176" s="97"/>
      <c r="H176" s="124">
        <f t="shared" si="5"/>
        <v>0</v>
      </c>
      <c r="I176" s="142"/>
      <c r="J176" s="143"/>
    </row>
    <row r="177" spans="3:10" ht="11.45" customHeight="1" x14ac:dyDescent="0.25">
      <c r="C177" s="39"/>
      <c r="D177" s="43" t="s">
        <v>157</v>
      </c>
      <c r="E177" s="57" t="s">
        <v>114</v>
      </c>
      <c r="F177" s="77">
        <v>7</v>
      </c>
      <c r="G177" s="97"/>
      <c r="H177" s="124">
        <f t="shared" si="5"/>
        <v>0</v>
      </c>
      <c r="I177" s="142"/>
      <c r="J177" s="143"/>
    </row>
    <row r="178" spans="3:10" ht="11.45" customHeight="1" x14ac:dyDescent="0.25">
      <c r="C178" s="39"/>
      <c r="D178" s="43" t="s">
        <v>158</v>
      </c>
      <c r="E178" s="38" t="s">
        <v>114</v>
      </c>
      <c r="F178" s="77">
        <v>10</v>
      </c>
      <c r="G178" s="97"/>
      <c r="H178" s="124">
        <f t="shared" si="5"/>
        <v>0</v>
      </c>
      <c r="I178" s="142"/>
      <c r="J178" s="143"/>
    </row>
    <row r="179" spans="3:10" ht="20.25" customHeight="1" x14ac:dyDescent="0.25">
      <c r="C179" s="39"/>
      <c r="D179" s="44" t="s">
        <v>159</v>
      </c>
      <c r="E179" s="38" t="s">
        <v>114</v>
      </c>
      <c r="F179" s="77">
        <v>1</v>
      </c>
      <c r="G179" s="97"/>
      <c r="H179" s="124">
        <f t="shared" si="5"/>
        <v>0</v>
      </c>
      <c r="I179" s="142"/>
      <c r="J179" s="143"/>
    </row>
    <row r="180" spans="3:10" ht="11.45" customHeight="1" x14ac:dyDescent="0.25">
      <c r="C180" s="39"/>
      <c r="D180" s="43" t="s">
        <v>173</v>
      </c>
      <c r="E180" s="38" t="s">
        <v>114</v>
      </c>
      <c r="F180" s="77">
        <v>1</v>
      </c>
      <c r="G180" s="97"/>
      <c r="H180" s="124">
        <f t="shared" si="5"/>
        <v>0</v>
      </c>
      <c r="I180" s="142"/>
      <c r="J180" s="143"/>
    </row>
    <row r="181" spans="3:10" ht="23.25" customHeight="1" thickBot="1" x14ac:dyDescent="0.3">
      <c r="C181" s="39"/>
      <c r="D181" s="44" t="s">
        <v>175</v>
      </c>
      <c r="E181" s="38" t="s">
        <v>114</v>
      </c>
      <c r="F181" s="77">
        <v>6</v>
      </c>
      <c r="G181" s="98"/>
      <c r="H181" s="125">
        <f t="shared" si="5"/>
        <v>0</v>
      </c>
      <c r="I181" s="142"/>
      <c r="J181" s="143"/>
    </row>
    <row r="182" spans="3:10" ht="11.45" customHeight="1" thickBot="1" x14ac:dyDescent="0.3">
      <c r="C182" s="213" t="s">
        <v>166</v>
      </c>
      <c r="D182" s="214"/>
      <c r="E182" s="214"/>
      <c r="F182" s="215"/>
      <c r="G182" s="146">
        <f>SUM(H9:H181)</f>
        <v>0</v>
      </c>
      <c r="H182" s="147"/>
      <c r="I182" s="142"/>
      <c r="J182" s="143"/>
    </row>
    <row r="183" spans="3:10" ht="11.45" customHeight="1" thickBot="1" x14ac:dyDescent="0.3">
      <c r="C183" s="154" t="s">
        <v>160</v>
      </c>
      <c r="D183" s="216"/>
      <c r="E183" s="216"/>
      <c r="F183" s="217"/>
      <c r="G183" s="130">
        <f>G182*17/100</f>
        <v>0</v>
      </c>
      <c r="H183" s="131"/>
      <c r="I183" s="142"/>
      <c r="J183" s="143"/>
    </row>
    <row r="184" spans="3:10" s="5" customFormat="1" ht="15.6" customHeight="1" thickBot="1" x14ac:dyDescent="0.3">
      <c r="C184" s="210" t="s">
        <v>167</v>
      </c>
      <c r="D184" s="211"/>
      <c r="E184" s="211"/>
      <c r="F184" s="212"/>
      <c r="G184" s="132">
        <f>G182+G183</f>
        <v>0</v>
      </c>
      <c r="H184" s="133"/>
      <c r="I184" s="144"/>
      <c r="J184" s="145"/>
    </row>
    <row r="185" spans="3:10" s="5" customFormat="1" ht="15.6" customHeight="1" thickBot="1" x14ac:dyDescent="0.3">
      <c r="C185" s="154" t="s">
        <v>168</v>
      </c>
      <c r="D185" s="155"/>
      <c r="E185" s="155"/>
      <c r="F185" s="156"/>
      <c r="G185" s="148"/>
      <c r="H185" s="149"/>
      <c r="I185" s="128"/>
      <c r="J185" s="129">
        <f>SUM(J9:J173)</f>
        <v>0</v>
      </c>
    </row>
    <row r="186" spans="3:10" s="5" customFormat="1" ht="15.6" customHeight="1" thickBot="1" x14ac:dyDescent="0.3">
      <c r="C186" s="157" t="s">
        <v>160</v>
      </c>
      <c r="D186" s="158"/>
      <c r="E186" s="158"/>
      <c r="F186" s="159"/>
      <c r="G186" s="150"/>
      <c r="H186" s="151"/>
      <c r="I186" s="132">
        <f>J185*17/100</f>
        <v>0</v>
      </c>
      <c r="J186" s="204"/>
    </row>
    <row r="187" spans="3:10" s="5" customFormat="1" ht="15.6" customHeight="1" thickBot="1" x14ac:dyDescent="0.3">
      <c r="C187" s="201" t="s">
        <v>169</v>
      </c>
      <c r="D187" s="202"/>
      <c r="E187" s="202"/>
      <c r="F187" s="203"/>
      <c r="G187" s="152"/>
      <c r="H187" s="153"/>
      <c r="I187" s="205">
        <f>J185+I186</f>
        <v>0</v>
      </c>
      <c r="J187" s="206"/>
    </row>
    <row r="188" spans="3:10" s="5" customFormat="1" ht="9" customHeight="1" thickBot="1" x14ac:dyDescent="0.3">
      <c r="C188" s="139" t="s">
        <v>176</v>
      </c>
      <c r="D188" s="135"/>
      <c r="E188" s="135"/>
      <c r="F188" s="135"/>
      <c r="G188" s="135"/>
      <c r="H188" s="135"/>
      <c r="I188" s="135"/>
      <c r="J188" s="136"/>
    </row>
    <row r="189" spans="3:10" s="5" customFormat="1" ht="15.6" customHeight="1" thickBot="1" x14ac:dyDescent="0.3">
      <c r="C189" s="157" t="s">
        <v>170</v>
      </c>
      <c r="D189" s="158"/>
      <c r="E189" s="158"/>
      <c r="F189" s="159"/>
      <c r="G189" s="134">
        <f>J185+G182</f>
        <v>0</v>
      </c>
      <c r="H189" s="135"/>
      <c r="I189" s="135"/>
      <c r="J189" s="136"/>
    </row>
    <row r="190" spans="3:10" s="5" customFormat="1" ht="15.6" customHeight="1" thickBot="1" x14ac:dyDescent="0.3">
      <c r="C190" s="157" t="s">
        <v>160</v>
      </c>
      <c r="D190" s="158"/>
      <c r="E190" s="158"/>
      <c r="F190" s="159"/>
      <c r="G190" s="134">
        <f>G189*17/100</f>
        <v>0</v>
      </c>
      <c r="H190" s="135"/>
      <c r="I190" s="135"/>
      <c r="J190" s="136"/>
    </row>
    <row r="191" spans="3:10" s="5" customFormat="1" ht="15.6" customHeight="1" thickBot="1" x14ac:dyDescent="0.3">
      <c r="C191" s="157" t="s">
        <v>171</v>
      </c>
      <c r="D191" s="158"/>
      <c r="E191" s="158"/>
      <c r="F191" s="159"/>
      <c r="G191" s="134">
        <f>G189+G190</f>
        <v>0</v>
      </c>
      <c r="H191" s="135"/>
      <c r="I191" s="135"/>
      <c r="J191" s="136"/>
    </row>
    <row r="192" spans="3:10" s="2" customFormat="1" ht="25.15" customHeight="1" thickBot="1" x14ac:dyDescent="0.3">
      <c r="C192" s="207" t="s">
        <v>180</v>
      </c>
      <c r="D192" s="208"/>
      <c r="E192" s="208"/>
      <c r="F192" s="209"/>
      <c r="G192" s="172" t="s">
        <v>143</v>
      </c>
      <c r="H192" s="173"/>
      <c r="I192" s="173"/>
      <c r="J192" s="174"/>
    </row>
    <row r="193" spans="3:10" s="2" customFormat="1" ht="15.6" customHeight="1" thickBot="1" x14ac:dyDescent="0.3">
      <c r="C193" s="196" t="s">
        <v>183</v>
      </c>
      <c r="D193" s="197"/>
      <c r="E193" s="197"/>
      <c r="F193" s="198"/>
      <c r="G193" s="175" t="s">
        <v>184</v>
      </c>
      <c r="H193" s="176"/>
      <c r="I193" s="176"/>
      <c r="J193" s="177"/>
    </row>
    <row r="194" spans="3:10" s="2" customFormat="1" ht="15.6" customHeight="1" thickBot="1" x14ac:dyDescent="0.3">
      <c r="C194" s="188" t="s">
        <v>181</v>
      </c>
      <c r="D194" s="189"/>
      <c r="E194" s="189"/>
      <c r="F194" s="190"/>
      <c r="G194" s="175"/>
      <c r="H194" s="176"/>
      <c r="I194" s="176"/>
      <c r="J194" s="177"/>
    </row>
    <row r="195" spans="3:10" s="2" customFormat="1" ht="15.6" customHeight="1" thickBot="1" x14ac:dyDescent="0.3">
      <c r="C195" s="169" t="s">
        <v>138</v>
      </c>
      <c r="D195" s="170"/>
      <c r="E195" s="170"/>
      <c r="F195" s="171"/>
      <c r="G195" s="178"/>
      <c r="H195" s="179"/>
      <c r="I195" s="179"/>
      <c r="J195" s="180"/>
    </row>
    <row r="196" spans="3:10" s="2" customFormat="1" ht="15.6" customHeight="1" thickBot="1" x14ac:dyDescent="0.3">
      <c r="C196" s="163" t="s">
        <v>137</v>
      </c>
      <c r="D196" s="164"/>
      <c r="E196" s="164"/>
      <c r="F196" s="165"/>
      <c r="G196" s="181"/>
      <c r="H196" s="182"/>
      <c r="I196" s="182"/>
      <c r="J196" s="183"/>
    </row>
    <row r="197" spans="3:10" s="2" customFormat="1" ht="15.6" customHeight="1" thickBot="1" x14ac:dyDescent="0.3">
      <c r="C197" s="160" t="s">
        <v>182</v>
      </c>
      <c r="D197" s="161"/>
      <c r="E197" s="161"/>
      <c r="F197" s="162"/>
      <c r="G197" s="166"/>
      <c r="H197" s="167"/>
      <c r="I197" s="167"/>
      <c r="J197" s="168"/>
    </row>
    <row r="198" spans="3:10" ht="36.75" customHeight="1" x14ac:dyDescent="0.25">
      <c r="C198" s="184" t="s">
        <v>179</v>
      </c>
      <c r="D198" s="184"/>
      <c r="E198" s="184"/>
      <c r="F198" s="184"/>
      <c r="G198" s="184"/>
      <c r="H198" s="184"/>
      <c r="I198" s="184"/>
      <c r="J198" s="184"/>
    </row>
    <row r="200" spans="3:10" ht="48" customHeight="1" x14ac:dyDescent="0.25"/>
  </sheetData>
  <mergeCells count="41">
    <mergeCell ref="C198:J198"/>
    <mergeCell ref="C3:J3"/>
    <mergeCell ref="C4:F4"/>
    <mergeCell ref="C194:F194"/>
    <mergeCell ref="D7:F7"/>
    <mergeCell ref="D5:J5"/>
    <mergeCell ref="C193:F193"/>
    <mergeCell ref="I8:J8"/>
    <mergeCell ref="C187:F187"/>
    <mergeCell ref="I186:J186"/>
    <mergeCell ref="I187:J187"/>
    <mergeCell ref="C190:F190"/>
    <mergeCell ref="C192:F192"/>
    <mergeCell ref="C184:F184"/>
    <mergeCell ref="C182:F182"/>
    <mergeCell ref="C183:F183"/>
    <mergeCell ref="C197:F197"/>
    <mergeCell ref="C196:F196"/>
    <mergeCell ref="G197:J197"/>
    <mergeCell ref="C195:F195"/>
    <mergeCell ref="G189:J189"/>
    <mergeCell ref="C189:F189"/>
    <mergeCell ref="C191:F191"/>
    <mergeCell ref="G192:J192"/>
    <mergeCell ref="G193:J193"/>
    <mergeCell ref="G194:J194"/>
    <mergeCell ref="G195:J195"/>
    <mergeCell ref="G196:J196"/>
    <mergeCell ref="G183:H183"/>
    <mergeCell ref="G184:H184"/>
    <mergeCell ref="G190:J190"/>
    <mergeCell ref="G191:J191"/>
    <mergeCell ref="G4:J4"/>
    <mergeCell ref="C188:J188"/>
    <mergeCell ref="I174:J184"/>
    <mergeCell ref="G182:H182"/>
    <mergeCell ref="G185:H185"/>
    <mergeCell ref="G186:H186"/>
    <mergeCell ref="G187:H187"/>
    <mergeCell ref="C185:F185"/>
    <mergeCell ref="C186:F186"/>
  </mergeCells>
  <pageMargins left="0.15748031496062992" right="0.15748031496062992" top="0.25" bottom="0.15748031496062992" header="0.23622047244094491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 30T-26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2026-03-24T11:03:16Z</dcterms:modified>
</cp:coreProperties>
</file>